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3426"/>
  <workbookPr defaultThemeVersion="124226"/>
  <mc:AlternateContent xmlns:mc="http://schemas.openxmlformats.org/markup-compatibility/2006">
    <mc:Choice Requires="x15">
      <x15ac:absPath xmlns:x15ac="http://schemas.microsoft.com/office/spreadsheetml/2010/11/ac" url="D:\Automatic\"/>
    </mc:Choice>
  </mc:AlternateContent>
  <xr:revisionPtr revIDLastSave="0" documentId="13_ncr:1_{98DE1F7A-B19A-4B33-89EC-7FF206699F00}" xr6:coauthVersionLast="45" xr6:coauthVersionMax="45" xr10:uidLastSave="{00000000-0000-0000-0000-000000000000}"/>
  <bookViews>
    <workbookView xWindow="-120" yWindow="-120" windowWidth="20730" windowHeight="11160" activeTab="1" xr2:uid="{00000000-000D-0000-FFFF-FFFF00000000}"/>
  </bookViews>
  <sheets>
    <sheet name="Table 1" sheetId="1" r:id="rId1"/>
    <sheet name="Hoja1" sheetId="2" r:id="rId2"/>
  </sheets>
  <definedNames>
    <definedName name="_xlnm._FilterDatabase" localSheetId="1" hidden="1">Hoja1!$A$1:$K$61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61" i="2" l="1"/>
  <c r="L3" i="2"/>
  <c r="L4" i="2"/>
  <c r="L5" i="2"/>
  <c r="L6" i="2"/>
  <c r="L7" i="2"/>
  <c r="L8" i="2"/>
  <c r="L9" i="2"/>
  <c r="L10" i="2"/>
  <c r="L11" i="2"/>
  <c r="L12" i="2"/>
  <c r="L13" i="2"/>
  <c r="L14" i="2"/>
  <c r="L15" i="2"/>
  <c r="L16" i="2"/>
  <c r="L17" i="2"/>
  <c r="L18" i="2"/>
  <c r="L19" i="2"/>
  <c r="L20" i="2"/>
  <c r="L21" i="2"/>
  <c r="L22" i="2"/>
  <c r="L23" i="2"/>
  <c r="L24" i="2"/>
  <c r="L25" i="2"/>
  <c r="L26" i="2"/>
  <c r="L27" i="2"/>
  <c r="L28" i="2"/>
  <c r="L29" i="2"/>
  <c r="L30" i="2"/>
  <c r="L31" i="2"/>
  <c r="L32" i="2"/>
  <c r="L33" i="2"/>
  <c r="L34" i="2"/>
  <c r="L35" i="2"/>
  <c r="L36" i="2"/>
  <c r="L37" i="2"/>
  <c r="L38" i="2"/>
  <c r="L39" i="2"/>
  <c r="L40" i="2"/>
  <c r="L41" i="2"/>
  <c r="L42" i="2"/>
  <c r="L43" i="2"/>
  <c r="L44" i="2"/>
  <c r="L45" i="2"/>
  <c r="L46" i="2"/>
  <c r="L47" i="2"/>
  <c r="L48" i="2"/>
  <c r="L49" i="2"/>
  <c r="L50" i="2"/>
  <c r="L51" i="2"/>
  <c r="L52" i="2"/>
  <c r="L53" i="2"/>
  <c r="L54" i="2"/>
  <c r="L55" i="2"/>
  <c r="L56" i="2"/>
  <c r="L57" i="2"/>
  <c r="L58" i="2"/>
  <c r="L59" i="2"/>
  <c r="L60" i="2"/>
  <c r="L2" i="2"/>
</calcChain>
</file>

<file path=xl/sharedStrings.xml><?xml version="1.0" encoding="utf-8"?>
<sst xmlns="http://schemas.openxmlformats.org/spreadsheetml/2006/main" count="1199" uniqueCount="177">
  <si>
    <r>
      <rPr>
        <b/>
        <sz val="22"/>
        <rFont val="Arial"/>
        <family val="2"/>
      </rPr>
      <t xml:space="preserve">DEFINICIÓN CAPACIDAD DE COMPRA POR DISTRIBUIDOR DE GLP
</t>
    </r>
    <r>
      <rPr>
        <b/>
        <sz val="22"/>
        <rFont val="Arial"/>
        <family val="2"/>
      </rPr>
      <t xml:space="preserve">Noveno periodo de compra
</t>
    </r>
    <r>
      <rPr>
        <b/>
        <sz val="12"/>
        <rFont val="Arial"/>
        <family val="2"/>
      </rPr>
      <t xml:space="preserve">DOCUMENTO </t>
    </r>
    <r>
      <rPr>
        <b/>
        <sz val="22"/>
        <rFont val="Arial"/>
        <family val="2"/>
      </rPr>
      <t xml:space="preserve">CREG-174
</t>
    </r>
    <r>
      <rPr>
        <b/>
        <sz val="12"/>
        <rFont val="Arial"/>
        <family val="2"/>
      </rPr>
      <t>25 DE NOVIEMBRE DE 2020</t>
    </r>
  </si>
  <si>
    <r>
      <rPr>
        <b/>
        <sz val="12"/>
        <rFont val="Arial"/>
        <family val="2"/>
      </rPr>
      <t xml:space="preserve">DEFINICIÓN CAPACIDAD DE COMPRA POR DISTRIBUIDOR
</t>
    </r>
    <r>
      <rPr>
        <b/>
        <sz val="11"/>
        <rFont val="Arial"/>
        <family val="2"/>
      </rPr>
      <t xml:space="preserve">1.   ANTECEDENTES Y ASPECTOS LEGALES
</t>
    </r>
    <r>
      <rPr>
        <sz val="10"/>
        <rFont val="Arial"/>
        <family val="2"/>
      </rPr>
      <t>En ejercicio de sus facultades regulatorias previstas, entre otras, en la Ley 142 de 1994 y en el artículo 62 de la Ley 1151 de 2007</t>
    </r>
    <r>
      <rPr>
        <vertAlign val="superscript"/>
        <sz val="6.5"/>
        <rFont val="Arial"/>
        <family val="2"/>
      </rPr>
      <t>1</t>
    </r>
    <r>
      <rPr>
        <sz val="10"/>
        <rFont val="Arial"/>
        <family val="2"/>
      </rPr>
      <t xml:space="preserve">, la Comisión de Regulación de Energía y Gas – CREG expidió la Resolución CREG 063 de 2016 “Por la cual se establecen parámetros de conducta y la participación de los agentes dentro de las actividades de comercialización mayorista y distribución de GLP”.
</t>
    </r>
    <r>
      <rPr>
        <sz val="10"/>
        <rFont val="Arial"/>
        <family val="2"/>
      </rPr>
      <t xml:space="preserve">En  dicho  acto  administrativo,  así  como  en  su  documento  soporte  se  encuentran  consignadas  las motivaciones, los análisis técnicos, económicos y jurídicos que sustentan la expedición de las medidas regulatorias que allí se consignan dentro de las actividades de comercialización mayorista y distribución de GLP, en relación con los parámetros de conducta y participación de los agentes de estas actividades, a fin de evitar que se presenten eventos que afecten el marco regulatorio y la forma como se debe realizar la prestación  del  servicio  público  domiciliario  de  GLP,  reforzando  la  operatividad  del  esquema  de responsabilidad de marca en cilindros, propiedad de los distribuidores, ordenado por la Ley 1151 de 2007. Lo anterior, luego de haberse surtido el proceso de consulta a que hace referencia el Decreto 2696 de 2004 y el numeral 8 del artículo 8 de la Ley 1437 de 2011.
</t>
    </r>
    <r>
      <rPr>
        <sz val="10"/>
        <rFont val="Arial"/>
        <family val="2"/>
      </rPr>
      <t xml:space="preserve">Dentro de este acto administrativo se estableció la “capacidad de compra” determinada de acuerdo con lo previsto en el artículo 8 de dicha norma, atendiendo a la capacidad de envasado, medida en kilogramos, registrada de acuerdo con la información reportada por los distribuidores de GLP en el Sistema Único de Información – SUI. En relación con lo anterior, el artículo 8 de la Resolución CREG 063 de 2016, modificado por el artículo 1 de la Resolución CREG 180 de 2017 establece lo siguiente:
</t>
    </r>
    <r>
      <rPr>
        <b/>
        <sz val="10"/>
        <rFont val="Arial"/>
        <family val="2"/>
      </rPr>
      <t xml:space="preserve">“Artículo 8. Capacidad de compras. </t>
    </r>
    <r>
      <rPr>
        <sz val="10"/>
        <rFont val="Arial"/>
        <family val="2"/>
      </rPr>
      <t xml:space="preserve">La capacidad disponible de compra de los distribuidores que adquieran GLP en el mercado mayorista se determinará así:
</t>
    </r>
    <r>
      <rPr>
        <vertAlign val="superscript"/>
        <sz val="10"/>
        <rFont val="Cambria Math"/>
        <family val="1"/>
      </rPr>
      <t>𝐶𝐷</t>
    </r>
    <r>
      <rPr>
        <sz val="7"/>
        <rFont val="Cambria Math"/>
        <family val="1"/>
      </rPr>
      <t xml:space="preserve">𝑖,𝑡,𝑚  </t>
    </r>
    <r>
      <rPr>
        <vertAlign val="superscript"/>
        <sz val="10"/>
        <rFont val="Cambria Math"/>
        <family val="1"/>
      </rPr>
      <t>= 𝐶𝐶</t>
    </r>
    <r>
      <rPr>
        <sz val="7"/>
        <rFont val="Cambria Math"/>
        <family val="1"/>
      </rPr>
      <t xml:space="preserve">𝑖,𝑡  </t>
    </r>
    <r>
      <rPr>
        <vertAlign val="superscript"/>
        <sz val="10"/>
        <rFont val="Cambria Math"/>
        <family val="1"/>
      </rPr>
      <t>− 𝑄</t>
    </r>
    <r>
      <rPr>
        <sz val="7"/>
        <rFont val="Cambria Math"/>
        <family val="1"/>
      </rPr>
      <t xml:space="preserve">𝑖,𝑡,𝑚  </t>
    </r>
    <r>
      <rPr>
        <vertAlign val="superscript"/>
        <sz val="10"/>
        <rFont val="Cambria Math"/>
        <family val="1"/>
      </rPr>
      <t>− 𝑚𝑎𝑥{𝑄𝑇</t>
    </r>
    <r>
      <rPr>
        <sz val="7"/>
        <rFont val="Cambria Math"/>
        <family val="1"/>
      </rPr>
      <t xml:space="preserve">𝑖,𝑡−1  </t>
    </r>
    <r>
      <rPr>
        <vertAlign val="superscript"/>
        <sz val="10"/>
        <rFont val="Cambria Math"/>
        <family val="1"/>
      </rPr>
      <t>− 𝐶𝐶</t>
    </r>
    <r>
      <rPr>
        <sz val="7"/>
        <rFont val="Cambria Math"/>
        <family val="1"/>
      </rPr>
      <t>𝑖,𝑡−1</t>
    </r>
    <r>
      <rPr>
        <vertAlign val="superscript"/>
        <sz val="10"/>
        <rFont val="Cambria Math"/>
        <family val="1"/>
      </rPr>
      <t>, 0 }</t>
    </r>
  </si>
  <si>
    <r>
      <rPr>
        <sz val="10"/>
        <rFont val="Arial"/>
        <family val="2"/>
      </rPr>
      <t>Donde,</t>
    </r>
  </si>
  <si>
    <r>
      <rPr>
        <vertAlign val="superscript"/>
        <sz val="10"/>
        <rFont val="Cambria Math"/>
        <family val="1"/>
      </rPr>
      <t>𝐶𝐷</t>
    </r>
    <r>
      <rPr>
        <sz val="7"/>
        <rFont val="Cambria Math"/>
        <family val="1"/>
      </rPr>
      <t>𝑖,𝑡,𝑚</t>
    </r>
    <r>
      <rPr>
        <vertAlign val="superscript"/>
        <sz val="10"/>
        <rFont val="Arial"/>
        <family val="2"/>
      </rPr>
      <t>:</t>
    </r>
  </si>
  <si>
    <r>
      <rPr>
        <sz val="10"/>
        <rFont val="Arial"/>
        <family val="2"/>
      </rPr>
      <t xml:space="preserve">Capacidad  disponible  de compra  del  distribuidor  </t>
    </r>
    <r>
      <rPr>
        <i/>
        <sz val="10"/>
        <rFont val="Arial"/>
        <family val="2"/>
      </rPr>
      <t>i</t>
    </r>
    <r>
      <rPr>
        <sz val="10"/>
        <rFont val="Arial"/>
        <family val="2"/>
      </rPr>
      <t xml:space="preserve">,  para  el periodo de compra </t>
    </r>
    <r>
      <rPr>
        <i/>
        <sz val="10"/>
        <rFont val="Arial"/>
        <family val="2"/>
      </rPr>
      <t>t</t>
    </r>
    <r>
      <rPr>
        <sz val="10"/>
        <rFont val="Arial"/>
        <family val="2"/>
      </rPr>
      <t xml:space="preserve">, calculada para el mes </t>
    </r>
    <r>
      <rPr>
        <i/>
        <sz val="10"/>
        <rFont val="Arial"/>
        <family val="2"/>
      </rPr>
      <t>m</t>
    </r>
    <r>
      <rPr>
        <sz val="10"/>
        <rFont val="Arial"/>
        <family val="2"/>
      </rPr>
      <t>, medida en kilogramos.</t>
    </r>
  </si>
  <si>
    <r>
      <rPr>
        <sz val="10"/>
        <rFont val="Cambria Math"/>
        <family val="1"/>
      </rPr>
      <t>𝐶𝐶</t>
    </r>
    <r>
      <rPr>
        <vertAlign val="subscript"/>
        <sz val="7"/>
        <rFont val="Cambria Math"/>
        <family val="1"/>
      </rPr>
      <t>𝑖,𝑡</t>
    </r>
    <r>
      <rPr>
        <sz val="10"/>
        <rFont val="Arial"/>
        <family val="2"/>
      </rPr>
      <t>:</t>
    </r>
  </si>
  <si>
    <r>
      <rPr>
        <sz val="10"/>
        <rFont val="Arial"/>
        <family val="2"/>
      </rPr>
      <t>Capacidad  de compra  del  distribuidor  i,  para  el periodo de compra  t, medida en kilogramos.</t>
    </r>
  </si>
  <si>
    <r>
      <rPr>
        <vertAlign val="superscript"/>
        <sz val="10"/>
        <rFont val="Cambria Math"/>
        <family val="1"/>
      </rPr>
      <t>𝑄</t>
    </r>
    <r>
      <rPr>
        <sz val="7"/>
        <rFont val="Cambria Math"/>
        <family val="1"/>
      </rPr>
      <t>𝑖,𝑡,𝑚</t>
    </r>
    <r>
      <rPr>
        <vertAlign val="superscript"/>
        <sz val="10"/>
        <rFont val="Arial"/>
        <family val="2"/>
      </rPr>
      <t>:</t>
    </r>
  </si>
  <si>
    <r>
      <rPr>
        <sz val="10"/>
        <rFont val="Arial"/>
        <family val="2"/>
      </rPr>
      <t xml:space="preserve">Cantidad de producto que recibe el distribuidor i, medida en kilogramos, durante el periodo de compra t, calculada en el mes m, a partir de los
</t>
    </r>
    <r>
      <rPr>
        <sz val="10"/>
        <rFont val="Arial"/>
        <family val="2"/>
      </rPr>
      <t>contratos de suministro, reportados al SUI, que tengan alguna entrega durante el periodo t.</t>
    </r>
  </si>
  <si>
    <r>
      <rPr>
        <vertAlign val="superscript"/>
        <sz val="10"/>
        <rFont val="Cambria Math"/>
        <family val="1"/>
      </rPr>
      <t>𝑄𝑇</t>
    </r>
    <r>
      <rPr>
        <sz val="7"/>
        <rFont val="Cambria Math"/>
        <family val="1"/>
      </rPr>
      <t>𝑖,𝑡−1</t>
    </r>
    <r>
      <rPr>
        <vertAlign val="superscript"/>
        <sz val="10"/>
        <rFont val="Arial"/>
        <family val="2"/>
      </rPr>
      <t>:</t>
    </r>
  </si>
  <si>
    <r>
      <rPr>
        <sz val="10"/>
        <rFont val="Arial"/>
        <family val="2"/>
      </rPr>
      <t xml:space="preserve">Cantidad  total  de  producto  que  recibe  el  distribuidor  i,  medida  en kilogramos, durante el periodo de compra t-1, calculada a partir de los contratos de suministro, reportados al SUI, que tengan alguna entrega durante el periodo t-1. Para el primer periodo de compra de entrada en
</t>
    </r>
    <r>
      <rPr>
        <sz val="10"/>
        <rFont val="Arial"/>
        <family val="2"/>
      </rPr>
      <t xml:space="preserve">vigencia la presente resolución, el valor de </t>
    </r>
    <r>
      <rPr>
        <sz val="10"/>
        <rFont val="Cambria Math"/>
        <family val="1"/>
      </rPr>
      <t>𝑄𝑇</t>
    </r>
    <r>
      <rPr>
        <vertAlign val="subscript"/>
        <sz val="10"/>
        <rFont val="Cambria Math"/>
        <family val="1"/>
      </rPr>
      <t>𝑖,𝑡−1</t>
    </r>
    <r>
      <rPr>
        <sz val="10"/>
        <rFont val="Cambria Math"/>
        <family val="1"/>
      </rPr>
      <t xml:space="preserve"> </t>
    </r>
    <r>
      <rPr>
        <sz val="10"/>
        <rFont val="Arial"/>
        <family val="2"/>
      </rPr>
      <t>será igual a cero (0).</t>
    </r>
  </si>
  <si>
    <r>
      <rPr>
        <sz val="10"/>
        <rFont val="Cambria Math"/>
        <family val="1"/>
      </rPr>
      <t>𝑚</t>
    </r>
    <r>
      <rPr>
        <sz val="10"/>
        <rFont val="Arial"/>
        <family val="2"/>
      </rPr>
      <t>:</t>
    </r>
  </si>
  <si>
    <r>
      <rPr>
        <sz val="10"/>
        <rFont val="Arial"/>
        <family val="2"/>
      </rPr>
      <t>Mes de cálculo de la capacidad disponible de compra.</t>
    </r>
  </si>
  <si>
    <r>
      <rPr>
        <sz val="10"/>
        <rFont val="Cambria Math"/>
        <family val="1"/>
      </rPr>
      <t>𝑡</t>
    </r>
    <r>
      <rPr>
        <sz val="10"/>
        <rFont val="Arial"/>
        <family val="2"/>
      </rPr>
      <t>:</t>
    </r>
  </si>
  <si>
    <r>
      <rPr>
        <sz val="10"/>
        <rFont val="Arial"/>
        <family val="2"/>
      </rPr>
      <t xml:space="preserve">Corresponde al periodo de compra siguiente a la fecha de cálculo del
</t>
    </r>
    <r>
      <rPr>
        <sz val="10"/>
        <rFont val="Cambria Math"/>
        <family val="1"/>
      </rPr>
      <t>𝐶𝐶</t>
    </r>
    <r>
      <rPr>
        <vertAlign val="subscript"/>
        <sz val="7"/>
        <rFont val="Cambria Math"/>
        <family val="1"/>
      </rPr>
      <t>𝑖,𝑡</t>
    </r>
    <r>
      <rPr>
        <sz val="10"/>
        <rFont val="Arial"/>
        <family val="2"/>
      </rPr>
      <t>.</t>
    </r>
  </si>
  <si>
    <r>
      <rPr>
        <vertAlign val="superscript"/>
        <sz val="6.5"/>
        <rFont val="Bookman Old Style"/>
        <family val="1"/>
      </rPr>
      <t xml:space="preserve">1 </t>
    </r>
    <r>
      <rPr>
        <sz val="8"/>
        <rFont val="Bookman Old Style"/>
        <family val="1"/>
      </rPr>
      <t xml:space="preserve">Dicho artículo se mantiene vigente toda vez que el artículo 267 de la Ley 1753 de 2015 establece en materia de vigencias y derogatorias que “con el fin de dar continuidad a los planes, programas y proyectos de mediano y largo plazo, los artículos de las Leyes 812 de 2003, 1151 de 2007 y 1450 de 2011 no derogados expresamente en el inciso
</t>
    </r>
    <r>
      <rPr>
        <sz val="8"/>
        <rFont val="Bookman Old Style"/>
        <family val="1"/>
      </rPr>
      <t>anterior o por otras leyes, continuarán vigentes hasta que sean derogados o modificados por norma posterior.”</t>
    </r>
  </si>
  <si>
    <r>
      <rPr>
        <b/>
        <sz val="10"/>
        <rFont val="Arial"/>
        <family val="2"/>
      </rPr>
      <t xml:space="preserve">Parágrafo  1.  </t>
    </r>
    <r>
      <rPr>
        <sz val="10"/>
        <rFont val="Arial"/>
        <family val="2"/>
      </rPr>
      <t>La capacidad  de compra  de cada  distribuidor  se  calculará  de acuerdo con  la siguiente fórmula.</t>
    </r>
  </si>
  <si>
    <r>
      <rPr>
        <sz val="10"/>
        <rFont val="Cambria Math"/>
        <family val="1"/>
      </rPr>
      <t>𝐶𝐶</t>
    </r>
    <r>
      <rPr>
        <vertAlign val="subscript"/>
        <sz val="10"/>
        <rFont val="Cambria Math"/>
        <family val="1"/>
      </rPr>
      <t>𝑖,𝑡</t>
    </r>
    <r>
      <rPr>
        <sz val="10"/>
        <rFont val="Cambria Math"/>
        <family val="1"/>
      </rPr>
      <t xml:space="preserve">  = 𝐹</t>
    </r>
    <r>
      <rPr>
        <vertAlign val="subscript"/>
        <sz val="10"/>
        <rFont val="Cambria Math"/>
        <family val="1"/>
      </rPr>
      <t>𝐸,𝑡</t>
    </r>
    <r>
      <rPr>
        <sz val="10"/>
        <rFont val="Cambria Math"/>
        <family val="1"/>
      </rPr>
      <t xml:space="preserve"> ∗ (𝐶𝑎𝑝. 𝑐𝑖𝑙</t>
    </r>
    <r>
      <rPr>
        <vertAlign val="subscript"/>
        <sz val="10"/>
        <rFont val="Cambria Math"/>
        <family val="1"/>
      </rPr>
      <t>𝑖,𝑡</t>
    </r>
    <r>
      <rPr>
        <sz val="10"/>
        <rFont val="Cambria Math"/>
        <family val="1"/>
      </rPr>
      <t xml:space="preserve"> + 0,85 ∗ 𝐶𝑎𝑝. 𝑇𝐸</t>
    </r>
    <r>
      <rPr>
        <vertAlign val="subscript"/>
        <sz val="10"/>
        <rFont val="Cambria Math"/>
        <family val="1"/>
      </rPr>
      <t>𝑖,𝑡</t>
    </r>
    <r>
      <rPr>
        <sz val="10"/>
        <rFont val="Cambria Math"/>
        <family val="1"/>
      </rPr>
      <t>)</t>
    </r>
  </si>
  <si>
    <r>
      <rPr>
        <sz val="10"/>
        <rFont val="Arial"/>
        <family val="2"/>
      </rPr>
      <t>Capacidad de compra del distribuidor i, para el periodo de compra t, medida en kilogramos, calculada por lo menos 1 mes antes del inicio del periodo de compra t.</t>
    </r>
  </si>
  <si>
    <r>
      <rPr>
        <vertAlign val="superscript"/>
        <sz val="10"/>
        <rFont val="Cambria Math"/>
        <family val="1"/>
      </rPr>
      <t>𝐹</t>
    </r>
    <r>
      <rPr>
        <sz val="7"/>
        <rFont val="Cambria Math"/>
        <family val="1"/>
      </rPr>
      <t>𝐸,𝑡</t>
    </r>
    <r>
      <rPr>
        <vertAlign val="superscript"/>
        <sz val="10"/>
        <rFont val="Arial"/>
        <family val="2"/>
      </rPr>
      <t>:</t>
    </r>
  </si>
  <si>
    <r>
      <rPr>
        <sz val="10"/>
        <rFont val="Arial"/>
        <family val="2"/>
      </rPr>
      <t>Factor   de   equivalencia   de   envasado   en   cilindros   y   tanques estacionarios, corresponde a: 0,345.</t>
    </r>
  </si>
  <si>
    <r>
      <rPr>
        <sz val="10"/>
        <rFont val="Cambria Math"/>
        <family val="1"/>
      </rPr>
      <t>𝐶𝑎𝑝. 𝑐𝑖𝑙</t>
    </r>
    <r>
      <rPr>
        <vertAlign val="subscript"/>
        <sz val="10"/>
        <rFont val="Cambria Math"/>
        <family val="1"/>
      </rPr>
      <t>𝑖,𝑡</t>
    </r>
    <r>
      <rPr>
        <sz val="10"/>
        <rFont val="Arial"/>
        <family val="2"/>
      </rPr>
      <t>:</t>
    </r>
  </si>
  <si>
    <r>
      <rPr>
        <sz val="10"/>
        <rFont val="Arial"/>
        <family val="2"/>
      </rPr>
      <t xml:space="preserve">Capacidad total de envase en cilindros de propiedad del distribuidor </t>
    </r>
    <r>
      <rPr>
        <i/>
        <sz val="10"/>
        <rFont val="Arial"/>
        <family val="2"/>
      </rPr>
      <t>i</t>
    </r>
    <r>
      <rPr>
        <sz val="10"/>
        <rFont val="Arial"/>
        <family val="2"/>
      </rPr>
      <t xml:space="preserve">, en el periodo </t>
    </r>
    <r>
      <rPr>
        <i/>
        <sz val="10"/>
        <rFont val="Arial"/>
        <family val="2"/>
      </rPr>
      <t>t</t>
    </r>
    <r>
      <rPr>
        <sz val="10"/>
        <rFont val="Arial"/>
        <family val="2"/>
      </rPr>
      <t>, medida en kilogramos, de acuerdo con la información reportada al SUI.</t>
    </r>
  </si>
  <si>
    <r>
      <rPr>
        <sz val="10"/>
        <rFont val="Cambria Math"/>
        <family val="1"/>
      </rPr>
      <t>𝐶𝑎𝑝. 𝑇𝐸</t>
    </r>
    <r>
      <rPr>
        <vertAlign val="subscript"/>
        <sz val="10"/>
        <rFont val="Cambria Math"/>
        <family val="1"/>
      </rPr>
      <t>𝑖,𝑡</t>
    </r>
    <r>
      <rPr>
        <sz val="10"/>
        <rFont val="Arial"/>
        <family val="2"/>
      </rPr>
      <t>:</t>
    </r>
  </si>
  <si>
    <r>
      <rPr>
        <sz val="10"/>
        <rFont val="Arial"/>
        <family val="2"/>
      </rPr>
      <t xml:space="preserve">Capacidad total de tanques estacionarios atendidos por el distribuidor </t>
    </r>
    <r>
      <rPr>
        <i/>
        <sz val="10"/>
        <rFont val="Arial"/>
        <family val="2"/>
      </rPr>
      <t xml:space="preserve">i, </t>
    </r>
    <r>
      <rPr>
        <sz val="10"/>
        <rFont val="Arial"/>
        <family val="2"/>
      </rPr>
      <t xml:space="preserve">en el periodo </t>
    </r>
    <r>
      <rPr>
        <i/>
        <sz val="10"/>
        <rFont val="Arial"/>
        <family val="2"/>
      </rPr>
      <t>t</t>
    </r>
    <r>
      <rPr>
        <sz val="10"/>
        <rFont val="Arial"/>
        <family val="2"/>
      </rPr>
      <t>, medida en kilogramos, de acuerdo con la información reportada al SUI.</t>
    </r>
  </si>
  <si>
    <r>
      <rPr>
        <b/>
        <sz val="10"/>
        <rFont val="Arial"/>
        <family val="2"/>
      </rPr>
      <t xml:space="preserve">Parágrafo 2. </t>
    </r>
    <r>
      <rPr>
        <sz val="10"/>
        <rFont val="Arial"/>
        <family val="2"/>
      </rPr>
      <t xml:space="preserve">La capacidad total de envase en cilindros, de propiedad del distribuidor </t>
    </r>
    <r>
      <rPr>
        <i/>
        <sz val="10"/>
        <rFont val="Arial"/>
        <family val="2"/>
      </rPr>
      <t>i</t>
    </r>
    <r>
      <rPr>
        <sz val="10"/>
        <rFont val="Arial"/>
        <family val="2"/>
      </rPr>
      <t xml:space="preserve">, en el periodo </t>
    </r>
    <r>
      <rPr>
        <i/>
        <sz val="10"/>
        <rFont val="Arial"/>
        <family val="2"/>
      </rPr>
      <t xml:space="preserve">t, </t>
    </r>
    <r>
      <rPr>
        <sz val="10"/>
        <rFont val="Arial"/>
        <family val="2"/>
      </rPr>
      <t xml:space="preserve">se calculará de la siguiente forma.
</t>
    </r>
    <r>
      <rPr>
        <sz val="10"/>
        <rFont val="Cambria Math"/>
        <family val="1"/>
      </rPr>
      <t>𝐶𝑎𝑝. 𝑐𝑖𝑙</t>
    </r>
    <r>
      <rPr>
        <vertAlign val="subscript"/>
        <sz val="10"/>
        <rFont val="Cambria Math"/>
        <family val="1"/>
      </rPr>
      <t>𝑖,𝑡</t>
    </r>
    <r>
      <rPr>
        <sz val="10"/>
        <rFont val="Cambria Math"/>
        <family val="1"/>
      </rPr>
      <t xml:space="preserve">  = 𝐶𝑎𝑝. 1</t>
    </r>
    <r>
      <rPr>
        <vertAlign val="subscript"/>
        <sz val="10"/>
        <rFont val="Cambria Math"/>
        <family val="1"/>
      </rPr>
      <t>𝑖,𝑡</t>
    </r>
    <r>
      <rPr>
        <sz val="10"/>
        <rFont val="Cambria Math"/>
        <family val="1"/>
      </rPr>
      <t xml:space="preserve"> + 𝐶𝑎𝑝. 2</t>
    </r>
    <r>
      <rPr>
        <vertAlign val="subscript"/>
        <sz val="10"/>
        <rFont val="Cambria Math"/>
        <family val="1"/>
      </rPr>
      <t>𝑖,𝑡</t>
    </r>
  </si>
  <si>
    <r>
      <rPr>
        <sz val="10"/>
        <rFont val="Arial"/>
        <family val="2"/>
      </rPr>
      <t>Capacidad total de envase en cilindros de propiedad del distribuidor i, en el periodo t, medida en kilogramos, registrado en el SUI.</t>
    </r>
  </si>
  <si>
    <r>
      <rPr>
        <sz val="10"/>
        <rFont val="Cambria Math"/>
        <family val="1"/>
      </rPr>
      <t>𝐶𝑎𝑝. 1</t>
    </r>
    <r>
      <rPr>
        <vertAlign val="subscript"/>
        <sz val="10"/>
        <rFont val="Cambria Math"/>
        <family val="1"/>
      </rPr>
      <t>𝑖,𝑡</t>
    </r>
    <r>
      <rPr>
        <sz val="10"/>
        <rFont val="Arial"/>
        <family val="2"/>
      </rPr>
      <t>:</t>
    </r>
  </si>
  <si>
    <r>
      <rPr>
        <sz val="10"/>
        <rFont val="Arial"/>
        <family val="2"/>
      </rPr>
      <t>Capacidad  de  envase  en  cilindros,  de  acuerdo  con  la  información registrada desde el 2008 hasta octubre de 2012, por AIC proyectos, para cada marca de propiedad del distribuidor i, en el periodo t, medida en kilogramos, definido de la siguiente forma:</t>
    </r>
  </si>
  <si>
    <r>
      <rPr>
        <sz val="10"/>
        <rFont val="Cambria Math"/>
        <family val="1"/>
      </rPr>
      <t>𝐶𝑎𝑝. 1</t>
    </r>
    <r>
      <rPr>
        <vertAlign val="subscript"/>
        <sz val="10"/>
        <rFont val="Cambria Math"/>
        <family val="1"/>
      </rPr>
      <t>𝑖,𝑡</t>
    </r>
    <r>
      <rPr>
        <sz val="10"/>
        <rFont val="Cambria Math"/>
        <family val="1"/>
      </rPr>
      <t xml:space="preserve">  = ∑ 𝐶𝑃</t>
    </r>
    <r>
      <rPr>
        <vertAlign val="subscript"/>
        <sz val="10"/>
        <rFont val="Cambria Math"/>
        <family val="1"/>
      </rPr>
      <t>𝐿𝑏</t>
    </r>
    <r>
      <rPr>
        <sz val="10"/>
        <rFont val="Cambria Math"/>
        <family val="1"/>
      </rPr>
      <t xml:space="preserve"> ∗ 𝑁𝐶</t>
    </r>
    <r>
      <rPr>
        <vertAlign val="subscript"/>
        <sz val="10"/>
        <rFont val="Cambria Math"/>
        <family val="1"/>
      </rPr>
      <t>𝐶𝑃,𝐿𝑏</t>
    </r>
    <r>
      <rPr>
        <sz val="10"/>
        <rFont val="Cambria Math"/>
        <family val="1"/>
      </rPr>
      <t xml:space="preserve"> ∗ (0,454) ∗ 6
</t>
    </r>
    <r>
      <rPr>
        <sz val="7"/>
        <rFont val="Cambria Math"/>
        <family val="1"/>
      </rPr>
      <t>𝐶𝑃</t>
    </r>
  </si>
  <si>
    <r>
      <rPr>
        <sz val="10"/>
        <rFont val="Arial"/>
        <family val="2"/>
      </rPr>
      <t>Donde:</t>
    </r>
  </si>
  <si>
    <r>
      <rPr>
        <sz val="10"/>
        <rFont val="Cambria Math"/>
        <family val="1"/>
      </rPr>
      <t>𝐶𝑃</t>
    </r>
    <r>
      <rPr>
        <vertAlign val="subscript"/>
        <sz val="10"/>
        <rFont val="Cambria Math"/>
        <family val="1"/>
      </rPr>
      <t>Lb</t>
    </r>
    <r>
      <rPr>
        <sz val="10"/>
        <rFont val="Arial"/>
        <family val="2"/>
      </rPr>
      <t>:</t>
    </r>
  </si>
  <si>
    <r>
      <rPr>
        <sz val="10"/>
        <rFont val="Arial"/>
        <family val="2"/>
      </rPr>
      <t>Cada  uno  de  los  diferentes  códigos  de  presentación  de envasado en cilindros, medidos en libras, de acuerdo con la información registrada desde el 2008 hasta octubre de 2012, por AIC proyectos y publicada en el SUI.</t>
    </r>
  </si>
  <si>
    <r>
      <rPr>
        <vertAlign val="superscript"/>
        <sz val="10"/>
        <rFont val="Cambria Math"/>
        <family val="1"/>
      </rPr>
      <t>𝑁𝐶</t>
    </r>
    <r>
      <rPr>
        <sz val="7"/>
        <rFont val="Cambria Math"/>
        <family val="1"/>
      </rPr>
      <t>𝐶𝑃_𝐿𝑏</t>
    </r>
    <r>
      <rPr>
        <vertAlign val="superscript"/>
        <sz val="10"/>
        <rFont val="Arial"/>
        <family val="2"/>
      </rPr>
      <t>:</t>
    </r>
  </si>
  <si>
    <r>
      <rPr>
        <sz val="10"/>
        <rFont val="Arial"/>
        <family val="2"/>
      </rPr>
      <t xml:space="preserve">Número de cilindros de propiedad de distribuidor i, con una capacidad  de  envasado  CP   ,  de  acuerdo  con  información
</t>
    </r>
    <r>
      <rPr>
        <sz val="6.5"/>
        <rFont val="Arial"/>
        <family val="2"/>
      </rPr>
      <t xml:space="preserve">Lb
</t>
    </r>
    <r>
      <rPr>
        <sz val="10"/>
        <rFont val="Arial"/>
        <family val="2"/>
      </rPr>
      <t>reportada en el SUI.</t>
    </r>
  </si>
  <si>
    <r>
      <rPr>
        <sz val="10"/>
        <rFont val="Cambria Math"/>
        <family val="1"/>
      </rPr>
      <t>0,454</t>
    </r>
    <r>
      <rPr>
        <sz val="10"/>
        <rFont val="Arial"/>
        <family val="2"/>
      </rPr>
      <t>:</t>
    </r>
  </si>
  <si>
    <r>
      <rPr>
        <sz val="10"/>
        <rFont val="Arial"/>
        <family val="2"/>
      </rPr>
      <t>Cantidad  de  kilogramos  por  libras  americanas,  de  acuerdo con la NTC 3853.</t>
    </r>
  </si>
  <si>
    <r>
      <rPr>
        <sz val="10"/>
        <rFont val="Cambria Math"/>
        <family val="1"/>
      </rPr>
      <t>6</t>
    </r>
    <r>
      <rPr>
        <sz val="10"/>
        <rFont val="Arial"/>
        <family val="2"/>
      </rPr>
      <t>:</t>
    </r>
  </si>
  <si>
    <r>
      <rPr>
        <sz val="10"/>
        <rFont val="Arial"/>
        <family val="2"/>
      </rPr>
      <t>Número de meses del periodo de compra.</t>
    </r>
  </si>
  <si>
    <r>
      <rPr>
        <sz val="10"/>
        <rFont val="Cambria Math"/>
        <family val="1"/>
      </rPr>
      <t>𝐶𝑎𝑝. 2</t>
    </r>
    <r>
      <rPr>
        <vertAlign val="subscript"/>
        <sz val="10"/>
        <rFont val="Cambria Math"/>
        <family val="1"/>
      </rPr>
      <t>𝑖,𝑡</t>
    </r>
    <r>
      <rPr>
        <sz val="10"/>
        <rFont val="Arial"/>
        <family val="2"/>
      </rPr>
      <t>:</t>
    </r>
  </si>
  <si>
    <r>
      <rPr>
        <sz val="10"/>
        <rFont val="Arial"/>
        <family val="2"/>
      </rPr>
      <t>Capacidad de envase en cilindros, de acuerdo con la información registrada al SUI desde noviembre de 2012 hasta la fecha, para cada marca de propiedad del distribuidor i en el periodo t, medida en kilogramos, definida de la siguiente forma:</t>
    </r>
  </si>
  <si>
    <r>
      <rPr>
        <sz val="10"/>
        <rFont val="Cambria Math"/>
        <family val="1"/>
      </rPr>
      <t>𝐶𝑎𝑝. 2</t>
    </r>
    <r>
      <rPr>
        <vertAlign val="subscript"/>
        <sz val="10"/>
        <rFont val="Cambria Math"/>
        <family val="1"/>
      </rPr>
      <t>𝑖,𝑡</t>
    </r>
    <r>
      <rPr>
        <sz val="10"/>
        <rFont val="Cambria Math"/>
        <family val="1"/>
      </rPr>
      <t xml:space="preserve">  = ∑ 𝐶𝑃</t>
    </r>
    <r>
      <rPr>
        <vertAlign val="subscript"/>
        <sz val="10"/>
        <rFont val="Cambria Math"/>
        <family val="1"/>
      </rPr>
      <t>𝐾𝑔</t>
    </r>
    <r>
      <rPr>
        <sz val="10"/>
        <rFont val="Cambria Math"/>
        <family val="1"/>
      </rPr>
      <t xml:space="preserve"> ∗ 𝑁𝐶</t>
    </r>
    <r>
      <rPr>
        <vertAlign val="subscript"/>
        <sz val="10"/>
        <rFont val="Cambria Math"/>
        <family val="1"/>
      </rPr>
      <t>𝐶𝑃,𝐾𝑔</t>
    </r>
    <r>
      <rPr>
        <sz val="10"/>
        <rFont val="Cambria Math"/>
        <family val="1"/>
      </rPr>
      <t xml:space="preserve"> ∗ 6
</t>
    </r>
    <r>
      <rPr>
        <sz val="7"/>
        <rFont val="Cambria Math"/>
        <family val="1"/>
      </rPr>
      <t>𝐶𝑃</t>
    </r>
  </si>
  <si>
    <r>
      <rPr>
        <sz val="10"/>
        <rFont val="Cambria Math"/>
        <family val="1"/>
      </rPr>
      <t>𝐶𝑃</t>
    </r>
    <r>
      <rPr>
        <vertAlign val="subscript"/>
        <sz val="10"/>
        <rFont val="Cambria Math"/>
        <family val="1"/>
      </rPr>
      <t>Kg</t>
    </r>
    <r>
      <rPr>
        <sz val="10"/>
        <rFont val="Arial"/>
        <family val="2"/>
      </rPr>
      <t>:</t>
    </r>
  </si>
  <si>
    <r>
      <rPr>
        <sz val="10"/>
        <rFont val="Arial"/>
        <family val="2"/>
      </rPr>
      <t>Cada  uno  de  los  diferentes  códigos  de  presentación  de envasado  en  cilindros,  medidos  en  kilogramos,  de  acuerdo con la información registrada al SUI desde noviembre de 2012 hasta la fecha.</t>
    </r>
  </si>
  <si>
    <r>
      <rPr>
        <vertAlign val="superscript"/>
        <sz val="10"/>
        <rFont val="Cambria Math"/>
        <family val="1"/>
      </rPr>
      <t>𝑁𝐶</t>
    </r>
    <r>
      <rPr>
        <sz val="7"/>
        <rFont val="Cambria Math"/>
        <family val="1"/>
      </rPr>
      <t>𝐶𝑃,Kg</t>
    </r>
    <r>
      <rPr>
        <vertAlign val="superscript"/>
        <sz val="10"/>
        <rFont val="Arial"/>
        <family val="2"/>
      </rPr>
      <t>:</t>
    </r>
  </si>
  <si>
    <r>
      <rPr>
        <sz val="10"/>
        <rFont val="Arial"/>
        <family val="2"/>
      </rPr>
      <t xml:space="preserve">Número de cilindros de propiedad de distribuidor i, con una capacidad  de  envasado  CP   ,  de  acuerdo  con  información
</t>
    </r>
    <r>
      <rPr>
        <sz val="6.5"/>
        <rFont val="Arial"/>
        <family val="2"/>
      </rPr>
      <t xml:space="preserve">Kg
</t>
    </r>
    <r>
      <rPr>
        <sz val="10"/>
        <rFont val="Arial"/>
        <family val="2"/>
      </rPr>
      <t>reportada en el SUI.</t>
    </r>
  </si>
  <si>
    <r>
      <rPr>
        <b/>
        <sz val="10"/>
        <rFont val="Arial"/>
        <family val="2"/>
      </rPr>
      <t xml:space="preserve">Parágrafo 3. </t>
    </r>
    <r>
      <rPr>
        <sz val="10"/>
        <rFont val="Arial"/>
        <family val="2"/>
      </rPr>
      <t xml:space="preserve">La capacidad total de tanques estacionarios atendidos por el distribuidor </t>
    </r>
    <r>
      <rPr>
        <i/>
        <sz val="10"/>
        <rFont val="Arial"/>
        <family val="2"/>
      </rPr>
      <t>i</t>
    </r>
    <r>
      <rPr>
        <sz val="10"/>
        <rFont val="Arial"/>
        <family val="2"/>
      </rPr>
      <t xml:space="preserve">, en el
</t>
    </r>
    <r>
      <rPr>
        <sz val="10"/>
        <rFont val="Arial"/>
        <family val="2"/>
      </rPr>
      <t xml:space="preserve">periodo </t>
    </r>
    <r>
      <rPr>
        <i/>
        <sz val="10"/>
        <rFont val="Arial"/>
        <family val="2"/>
      </rPr>
      <t xml:space="preserve">t, </t>
    </r>
    <r>
      <rPr>
        <sz val="10"/>
        <rFont val="Arial"/>
        <family val="2"/>
      </rPr>
      <t>se calculará de la siguiente forma.</t>
    </r>
  </si>
  <si>
    <r>
      <rPr>
        <sz val="10"/>
        <rFont val="Cambria Math"/>
        <family val="1"/>
      </rPr>
      <t>𝐶𝑎𝑝. 𝑇𝐸</t>
    </r>
    <r>
      <rPr>
        <vertAlign val="subscript"/>
        <sz val="10"/>
        <rFont val="Cambria Math"/>
        <family val="1"/>
      </rPr>
      <t>𝑖,𝑡</t>
    </r>
    <r>
      <rPr>
        <sz val="10"/>
        <rFont val="Cambria Math"/>
        <family val="1"/>
      </rPr>
      <t xml:space="preserve"> = ∑ 𝐶𝑉 ∗ 𝑁𝑇𝐸</t>
    </r>
    <r>
      <rPr>
        <vertAlign val="subscript"/>
        <sz val="10"/>
        <rFont val="Cambria Math"/>
        <family val="1"/>
      </rPr>
      <t>𝐶𝑉</t>
    </r>
    <r>
      <rPr>
        <sz val="10"/>
        <rFont val="Cambria Math"/>
        <family val="1"/>
      </rPr>
      <t xml:space="preserve"> ∗ 2,10 ∗ 6
</t>
    </r>
    <r>
      <rPr>
        <sz val="7"/>
        <rFont val="Cambria Math"/>
        <family val="1"/>
      </rPr>
      <t>𝐶𝑉</t>
    </r>
  </si>
  <si>
    <r>
      <rPr>
        <sz val="10"/>
        <rFont val="Cambria Math"/>
        <family val="1"/>
      </rPr>
      <t>𝐶𝑉</t>
    </r>
    <r>
      <rPr>
        <sz val="10"/>
        <rFont val="Arial"/>
        <family val="2"/>
      </rPr>
      <t>:</t>
    </r>
  </si>
  <si>
    <r>
      <rPr>
        <sz val="10"/>
        <rFont val="Arial"/>
        <family val="2"/>
      </rPr>
      <t xml:space="preserve">Capacidad de cada uno de los tanques estacionarios atendidos por el
</t>
    </r>
    <r>
      <rPr>
        <sz val="10"/>
        <rFont val="Arial"/>
        <family val="2"/>
      </rPr>
      <t xml:space="preserve">distribuidor </t>
    </r>
    <r>
      <rPr>
        <i/>
        <sz val="10"/>
        <rFont val="Arial"/>
        <family val="2"/>
      </rPr>
      <t>i</t>
    </r>
    <r>
      <rPr>
        <sz val="10"/>
        <rFont val="Arial"/>
        <family val="2"/>
      </rPr>
      <t>, galones, de acuerdo con la información publicada en el SUI.</t>
    </r>
  </si>
  <si>
    <r>
      <rPr>
        <sz val="10"/>
        <rFont val="Cambria Math"/>
        <family val="1"/>
      </rPr>
      <t>𝑁𝑇𝐸</t>
    </r>
    <r>
      <rPr>
        <vertAlign val="subscript"/>
        <sz val="10"/>
        <rFont val="Cambria Math"/>
        <family val="1"/>
      </rPr>
      <t>𝐶𝑉</t>
    </r>
    <r>
      <rPr>
        <sz val="10"/>
        <rFont val="Arial"/>
        <family val="2"/>
      </rPr>
      <t>:</t>
    </r>
  </si>
  <si>
    <r>
      <rPr>
        <sz val="10"/>
        <rFont val="Arial"/>
        <family val="2"/>
      </rPr>
      <t xml:space="preserve">Número de tanques estacionarios atendidos por el distribuidor  </t>
    </r>
    <r>
      <rPr>
        <i/>
        <sz val="10"/>
        <rFont val="Arial"/>
        <family val="2"/>
      </rPr>
      <t>i</t>
    </r>
    <r>
      <rPr>
        <sz val="10"/>
        <rFont val="Arial"/>
        <family val="2"/>
      </rPr>
      <t xml:space="preserve">, con una capacidad </t>
    </r>
    <r>
      <rPr>
        <i/>
        <sz val="10"/>
        <rFont val="Arial"/>
        <family val="2"/>
      </rPr>
      <t>CV</t>
    </r>
    <r>
      <rPr>
        <sz val="10"/>
        <rFont val="Arial"/>
        <family val="2"/>
      </rPr>
      <t>, de acuerdo con la información reportada al SUI.</t>
    </r>
  </si>
  <si>
    <r>
      <rPr>
        <sz val="10"/>
        <rFont val="Cambria Math"/>
        <family val="1"/>
      </rPr>
      <t>2,10</t>
    </r>
    <r>
      <rPr>
        <sz val="10"/>
        <rFont val="Arial"/>
        <family val="2"/>
      </rPr>
      <t>:</t>
    </r>
  </si>
  <si>
    <r>
      <rPr>
        <sz val="10"/>
        <rFont val="Arial"/>
        <family val="2"/>
      </rPr>
      <t>Factor de conversión kilogramos por galón.</t>
    </r>
  </si>
  <si>
    <r>
      <rPr>
        <b/>
        <sz val="10"/>
        <rFont val="Arial"/>
        <family val="2"/>
      </rPr>
      <t xml:space="preserve">Parágrafo  4.  </t>
    </r>
    <r>
      <rPr>
        <sz val="10"/>
        <rFont val="Arial"/>
        <family val="2"/>
      </rPr>
      <t xml:space="preserve">Para  aquellos  distribuidores  que  solo  realicen  ventas  por  redes  de  tubería  el cálculo se realizará a partir de la capacidad en tanques reportado al SUI de acuerdo con lo establecido en el parágrafo 3 del presente artículo.
</t>
    </r>
    <r>
      <rPr>
        <b/>
        <sz val="10"/>
        <rFont val="Arial"/>
        <family val="2"/>
      </rPr>
      <t xml:space="preserve">Parágrafo 5. </t>
    </r>
    <r>
      <rPr>
        <sz val="10"/>
        <rFont val="Arial"/>
        <family val="2"/>
      </rPr>
      <t xml:space="preserve">En el caso de entrar nuevos distribuidores al mercado, la CREG calculará su capacidad de compra por lo que resta del periodo de compra a partir de la información reportada al SUI.”
</t>
    </r>
    <r>
      <rPr>
        <sz val="10"/>
        <rFont val="Arial"/>
        <family val="2"/>
      </rPr>
      <t xml:space="preserve">En este sentido, y de acuerdo con lo dispuesto en la mencionada resolución, se estableció igualmente el concepto de “capacidad disponible de compra”, el cual corresponde a la cantidad total de GLP, medida en kilogramos, que puede comprar un distribuidor en el mercado mayorista de GLP, durante lo que resta del periodo de compra. Este “periodo de compra” ha sido definido por la Resolución CREG 063 de 2016 como el “periodo de seis (6) meses que inicia un primero (1) de julio de cada año y terminará el treinta y uno (31) de diciembre del mismo año o aquel que inicia un primero (1) de enero de cada año y termina el treinta (30) de junio del mismo año”.
</t>
    </r>
    <r>
      <rPr>
        <sz val="10"/>
        <rFont val="Arial"/>
        <family val="2"/>
      </rPr>
      <t>Así mismo, el artículo 9 de la Resolución CREG 063 de 2016 estableció que:</t>
    </r>
  </si>
  <si>
    <r>
      <rPr>
        <b/>
        <sz val="10"/>
        <rFont val="Arial"/>
        <family val="2"/>
      </rPr>
      <t xml:space="preserve">“Artículo 9. Determinación y publicación de información.  </t>
    </r>
    <r>
      <rPr>
        <sz val="10"/>
        <rFont val="Arial"/>
        <family val="2"/>
      </rPr>
      <t xml:space="preserve">Atendiendo  lo dispuesto en el artículo anterior, </t>
    </r>
    <r>
      <rPr>
        <b/>
        <u/>
        <sz val="10"/>
        <rFont val="Arial"/>
        <family val="2"/>
      </rPr>
      <t>la CREG determinará</t>
    </r>
    <r>
      <rPr>
        <b/>
        <sz val="10"/>
        <rFont val="Arial"/>
        <family val="2"/>
      </rPr>
      <t xml:space="preserve"> </t>
    </r>
    <r>
      <rPr>
        <sz val="10"/>
        <rFont val="Arial"/>
        <family val="2"/>
      </rPr>
      <t xml:space="preserve">y publicará, por lo menos con un (1) mes de anterioridad al inicio del periodo de compra, la capacidad de compra de cada distribuidor, con información reportada al SUI, hasta el día 10 del mes correspondiente (…)” (Resaltado fuera de texto)
</t>
    </r>
    <r>
      <rPr>
        <b/>
        <sz val="11"/>
        <rFont val="Arial"/>
        <family val="2"/>
      </rPr>
      <t>2.   INFORMACIÓN DEL SISTEMA ÚNICO DE INFORMACIÓN - SUI</t>
    </r>
    <r>
      <rPr>
        <b/>
        <vertAlign val="superscript"/>
        <sz val="11"/>
        <rFont val="Arial"/>
        <family val="2"/>
      </rPr>
      <t xml:space="preserve">2
</t>
    </r>
    <r>
      <rPr>
        <sz val="10"/>
        <rFont val="Arial"/>
        <family val="2"/>
      </rPr>
      <t xml:space="preserve">En lo relativo a la necesidad de contar con la información del Sistema Único de Información – SUI, a efectos de determinar la capacidad de compra a la que hace referencia la Resolución CREG 063 de 2016, se debe tener en cuenta que la Ley 689 de 2001 en su artículo 14 adicionó un artículo a la Ley 142 de 1994 el cual dispuso lo siguiente:
</t>
    </r>
    <r>
      <rPr>
        <i/>
        <sz val="10"/>
        <rFont val="Arial"/>
        <family val="2"/>
      </rPr>
      <t>"</t>
    </r>
    <r>
      <rPr>
        <b/>
        <sz val="10"/>
        <rFont val="Arial"/>
        <family val="2"/>
      </rPr>
      <t>Artículo nuevo. Del sistema único de información</t>
    </r>
    <r>
      <rPr>
        <sz val="10"/>
        <rFont val="Arial"/>
        <family val="2"/>
      </rPr>
      <t xml:space="preserve">. Corresponde a la Superintendencia de Servicios  Públicos  Domiciliarios,  en  desarrollo  de  sus  funciones  de  inspección  y  vigilancia, establecer, administrar, mantener y operar </t>
    </r>
    <r>
      <rPr>
        <b/>
        <u/>
        <sz val="10"/>
        <rFont val="Arial"/>
        <family val="2"/>
      </rPr>
      <t>un sistema de información que se surtirá de la</t>
    </r>
    <r>
      <rPr>
        <b/>
        <sz val="10"/>
        <rFont val="Arial"/>
        <family val="2"/>
      </rPr>
      <t xml:space="preserve"> </t>
    </r>
    <r>
      <rPr>
        <b/>
        <u/>
        <sz val="10"/>
        <rFont val="Arial"/>
        <family val="2"/>
      </rPr>
      <t>información proveniente de los prestadores de servicios públicos sujetos a su control,</t>
    </r>
    <r>
      <rPr>
        <b/>
        <sz val="10"/>
        <rFont val="Arial"/>
        <family val="2"/>
      </rPr>
      <t xml:space="preserve"> </t>
    </r>
    <r>
      <rPr>
        <b/>
        <u/>
        <sz val="10"/>
        <rFont val="Arial"/>
        <family val="2"/>
      </rPr>
      <t>inspección y vigilancia,</t>
    </r>
    <r>
      <rPr>
        <b/>
        <sz val="10"/>
        <rFont val="Arial"/>
        <family val="2"/>
      </rPr>
      <t xml:space="preserve">  </t>
    </r>
    <r>
      <rPr>
        <sz val="10"/>
        <rFont val="Arial"/>
        <family val="2"/>
      </rPr>
      <t xml:space="preserve">para  que su presentación  al público sea confiable, conforme  a  lo establecido en el artículo 53 de la Ley 142 de 1994.
</t>
    </r>
    <r>
      <rPr>
        <b/>
        <u/>
        <sz val="10"/>
        <rFont val="Arial"/>
        <family val="2"/>
      </rPr>
      <t>El sistema de información que desarrolle la Superintendencia de Servicios Públicos será</t>
    </r>
    <r>
      <rPr>
        <b/>
        <sz val="10"/>
        <rFont val="Arial"/>
        <family val="2"/>
      </rPr>
      <t xml:space="preserve"> </t>
    </r>
    <r>
      <rPr>
        <b/>
        <u/>
        <sz val="10"/>
        <rFont val="Arial"/>
        <family val="2"/>
      </rPr>
      <t>único  para  cada  uno  de  los  servicios  públicos,  actividades  inherentes  y  actividades</t>
    </r>
    <r>
      <rPr>
        <b/>
        <sz val="10"/>
        <rFont val="Arial"/>
        <family val="2"/>
      </rPr>
      <t xml:space="preserve"> </t>
    </r>
    <r>
      <rPr>
        <b/>
        <u/>
        <sz val="10"/>
        <rFont val="Arial"/>
        <family val="2"/>
      </rPr>
      <t>complementarias de que tratan las Leyes 142 y 143 de 1994, y tendrá como propósitos:</t>
    </r>
  </si>
  <si>
    <r>
      <rPr>
        <sz val="10"/>
        <rFont val="Arial"/>
        <family val="2"/>
      </rPr>
      <t xml:space="preserve">1. Evitar la duplicidad de funciones en materia de información relativa a los servicios públicos.
</t>
    </r>
    <r>
      <rPr>
        <sz val="10"/>
        <rFont val="Arial"/>
        <family val="2"/>
      </rPr>
      <t xml:space="preserve">2.  Servir  de  base  a  la  Superintendencia  de  Servicios  Públicos  en  el  cumplimiento  de  sus funciones de control, inspección y vigilancia.
</t>
    </r>
    <r>
      <rPr>
        <sz val="10"/>
        <rFont val="Arial"/>
        <family val="2"/>
      </rPr>
      <t xml:space="preserve">(…)
</t>
    </r>
    <r>
      <rPr>
        <b/>
        <u/>
        <sz val="10"/>
        <rFont val="Arial"/>
        <family val="2"/>
      </rPr>
      <t>4. Apoyar las funciones asignadas a las Comisiones de Regulación.</t>
    </r>
  </si>
  <si>
    <r>
      <rPr>
        <sz val="10"/>
        <rFont val="Arial"/>
        <family val="2"/>
      </rPr>
      <t xml:space="preserve">5. Servir de base a las funciones asignadas a los Ministerios y demás autoridades que tengan competencias en el sector de los servicios públicos de que tratan las Leyes 142 y 143 de 1994.
</t>
    </r>
    <r>
      <rPr>
        <sz val="10"/>
        <rFont val="Arial"/>
        <family val="2"/>
      </rPr>
      <t xml:space="preserve">6. Facilitar el ejercicio del derecho de los usuarios de obtener información completa, precisa y oportuna, sobre todas las actividades y operaciones directas o indirectas que se realicen para la prestación de los servicios públicos, conforme a lo establecido en el artículo 9.4 de la Ley 142 de 1994.
</t>
    </r>
    <r>
      <rPr>
        <sz val="10"/>
        <rFont val="Arial"/>
        <family val="2"/>
      </rPr>
      <t xml:space="preserve">(…)
</t>
    </r>
    <r>
      <rPr>
        <b/>
        <u/>
        <sz val="10"/>
        <rFont val="Arial"/>
        <family val="2"/>
      </rPr>
      <t>8.  Mantener  un  registro  actualizado  de  las  personas  que  presten  servicios  públicos</t>
    </r>
    <r>
      <rPr>
        <b/>
        <sz val="10"/>
        <rFont val="Arial"/>
        <family val="2"/>
      </rPr>
      <t xml:space="preserve"> </t>
    </r>
    <r>
      <rPr>
        <b/>
        <u/>
        <sz val="10"/>
        <rFont val="Arial"/>
        <family val="2"/>
      </rPr>
      <t xml:space="preserve">sometidos  al  control,  inspección  y  vigilancia  de  la  Superintendencia  de  Servicios
</t>
    </r>
    <r>
      <rPr>
        <b/>
        <u/>
        <sz val="10"/>
        <rFont val="Arial"/>
        <family val="2"/>
      </rPr>
      <t>Públicos. </t>
    </r>
  </si>
  <si>
    <r>
      <rPr>
        <b/>
        <sz val="10"/>
        <rFont val="Arial"/>
        <family val="2"/>
      </rPr>
      <t xml:space="preserve">Parágrafo 1°. </t>
    </r>
    <r>
      <rPr>
        <sz val="10"/>
        <rFont val="Arial"/>
        <family val="2"/>
      </rPr>
      <t xml:space="preserve">Los sistemas de información que deben organizar y mantener actualizados las personas  que  presten  servicios  públicos  sometidos  al  control,  inspección  y  vigilancia  de  la Superintendencia de Servicios Públicos de acuerdo con lo establecido en el artículo 53 de la
</t>
    </r>
    <r>
      <rPr>
        <sz val="10"/>
        <rFont val="Arial"/>
        <family val="2"/>
      </rPr>
      <t>Ley 142 de 1994, deben servir de base de información y ser concordantes con el Sistema Único de Información de que trata el presente artículo". (Resaltado fuera de texto)</t>
    </r>
  </si>
  <si>
    <r>
      <rPr>
        <vertAlign val="superscript"/>
        <sz val="9"/>
        <rFont val="Calibri"/>
        <family val="2"/>
      </rPr>
      <t>2</t>
    </r>
    <r>
      <rPr>
        <sz val="9"/>
        <rFont val="Calibri"/>
        <family val="2"/>
      </rPr>
      <t xml:space="preserve"> </t>
    </r>
    <r>
      <rPr>
        <sz val="9"/>
        <rFont val="Arial"/>
        <family val="2"/>
      </rPr>
      <t xml:space="preserve">La Superintendencia de Servicios Públicos tiene la responsabilidad de establecer, administrar, mantener y
</t>
    </r>
    <r>
      <rPr>
        <sz val="9"/>
        <rFont val="Arial"/>
        <family val="2"/>
      </rPr>
      <t>operar el Sistema Único de Información para los Servicios Públicos, SUI, de conformidad con lo establecido en la Ley 689 de 2001.</t>
    </r>
  </si>
  <si>
    <r>
      <rPr>
        <sz val="10"/>
        <rFont val="Arial"/>
        <family val="2"/>
      </rPr>
      <t xml:space="preserve">En desarrollo del mandato previsto en la Ley 142 de 1994 y en el artículo 62 de la Ley 1151 de 2007, la Comisión expidió una serie de medidas regulatorias a fin de implementar un esquema de marca para la prestación  del  servicio  público  domiciliario  de  GLP   dentro  de  las  actividades  de  distribución  y comercialización  minorista,  estableciendo  responsabilidades  y  obligaciones  para  los  agentes  que desarrollan dichas actividades. Así mismo, mediante las Resoluciones CREG 045 de 2008, 147 de 2010, 178 de 2011 y 098 de 2012, entre otras, se adoptó un esquema regulatorio a través de los cuales se implementaron los períodos y mecanismos regulatorios que permitieron llevar a cabo el remplazo del parque universal de cilindros por un parque de cilindros marcado propiedad de los distribuidores.
</t>
    </r>
    <r>
      <rPr>
        <sz val="10"/>
        <rFont val="Arial"/>
        <family val="2"/>
      </rPr>
      <t xml:space="preserve">Dentro  de  las  medidas  regulatorias  adoptadas  por  parte  de  esta  Comisión  se  encuentra  lo  dispuesto inicialmente en el literal b del artículo 31 de la Resolución CREG 045 de 2008 y posteriormente en el artículo 3 de la Resolución CREG 177 de 2011, en relación con la información recopilada dentro del esquema centralizado de cambio y mantenimiento de cilindros y la razonabilidad de que dicha información, dado el avance  del  cambio  de  esquema,  hiciera    parte  del  Sistema  Único  de  Información  –  SUI  -  de  la Superintendencia de Servicios Públicos Domiciliarios atendiendo lo dispuesto en el artículo 14 de la Ley 689 de 2001.  En este sentido, el artículo 3 de la Resolución CREG 177 de 2001 dispuso lo siguiente:
</t>
    </r>
    <r>
      <rPr>
        <sz val="10"/>
        <rFont val="Arial"/>
        <family val="2"/>
      </rPr>
      <t xml:space="preserve">“Artículo 3. El numeral 8 del Artículo 6 de la Resolución CREG 023 de 2008, modificado por el artículo 4 de la Resolución CREG 165 de 2008, el cual establece las Obligaciones Generales del Distribuidor, quedará así:
</t>
    </r>
    <r>
      <rPr>
        <sz val="10"/>
        <rFont val="Arial"/>
        <family val="2"/>
      </rPr>
      <t xml:space="preserve">“8. Los Distribuidores deben llevar un registro pormenorizado de los cilindros marcados que van introduciendo al parque en las siguientes condiciones:
</t>
    </r>
    <r>
      <rPr>
        <sz val="10"/>
        <rFont val="Arial"/>
        <family val="2"/>
      </rPr>
      <t xml:space="preserve">a.     Mientras  dure  el  Período  de  Transición  y  el  Período  de  Cierre  a  través  del  sistema  de información SICMA que debe llevar la Interventoría del esquema centralizado.
</t>
    </r>
    <r>
      <rPr>
        <u/>
        <sz val="10"/>
        <rFont val="Arial"/>
        <family val="2"/>
      </rPr>
      <t>b.     Una vez finalice el Periodo de Transición y el Periodo de Cierre, el SICMA deberá mantenerse</t>
    </r>
    <r>
      <rPr>
        <sz val="10"/>
        <rFont val="Arial"/>
        <family val="2"/>
      </rPr>
      <t xml:space="preserve"> </t>
    </r>
    <r>
      <rPr>
        <u/>
        <sz val="10"/>
        <rFont val="Arial"/>
        <family val="2"/>
      </rPr>
      <t>como parte del SUI de acuerdo con los mecanismos que para el efecto expida la SSPD en virtud de</t>
    </r>
    <r>
      <rPr>
        <sz val="10"/>
        <rFont val="Arial"/>
        <family val="2"/>
      </rPr>
      <t xml:space="preserve"> </t>
    </r>
    <r>
      <rPr>
        <u/>
        <sz val="10"/>
        <rFont val="Arial"/>
        <family val="2"/>
      </rPr>
      <t>lo establecido en el artículo 14 de la Ley 689 de 2001. El objetivo de esta información es facilitar la</t>
    </r>
    <r>
      <rPr>
        <sz val="10"/>
        <rFont val="Arial"/>
        <family val="2"/>
      </rPr>
      <t xml:space="preserve"> </t>
    </r>
    <r>
      <rPr>
        <u/>
        <sz val="10"/>
        <rFont val="Arial"/>
        <family val="2"/>
      </rPr>
      <t xml:space="preserve">labor de seguimiento y control de las inversiones de cada Distribuidor y velar para que los cilindros
</t>
    </r>
    <r>
      <rPr>
        <u/>
        <sz val="10"/>
        <rFont val="Arial"/>
        <family val="2"/>
      </rPr>
      <t>que entran marcados al parque cumplan con el Reglamento Técnico del Ministerio de Minas y</t>
    </r>
    <r>
      <rPr>
        <sz val="10"/>
        <rFont val="Arial"/>
        <family val="2"/>
      </rPr>
      <t xml:space="preserve"> </t>
    </r>
    <r>
      <rPr>
        <u/>
        <sz val="10"/>
        <rFont val="Arial"/>
        <family val="2"/>
      </rPr>
      <t>Energía.</t>
    </r>
  </si>
  <si>
    <r>
      <rPr>
        <u/>
        <sz val="10"/>
        <rFont val="Arial"/>
        <family val="2"/>
      </rPr>
      <t>c.     Corresponde a la Interventoría del esquema centralizado crear el SICMA adecuando el sistema</t>
    </r>
    <r>
      <rPr>
        <sz val="10"/>
        <rFont val="Arial"/>
        <family val="2"/>
      </rPr>
      <t xml:space="preserve"> </t>
    </r>
    <r>
      <rPr>
        <u/>
        <sz val="10"/>
        <rFont val="Arial"/>
        <family val="2"/>
      </rPr>
      <t>de información existente para que se realice adecuadamente el registro de los cilindros marcados y</t>
    </r>
    <r>
      <rPr>
        <sz val="10"/>
        <rFont val="Arial"/>
        <family val="2"/>
      </rPr>
      <t xml:space="preserve"> </t>
    </r>
    <r>
      <rPr>
        <u/>
        <sz val="10"/>
        <rFont val="Arial"/>
        <family val="2"/>
      </rPr>
      <t>realizar la entrega total y en funcionamiento de éste al SUI una vez finalice el período de cierre.”</t>
    </r>
    <r>
      <rPr>
        <sz val="10"/>
        <rFont val="Arial"/>
        <family val="2"/>
      </rPr>
      <t xml:space="preserve"> (Resaltado fuera de texto)
</t>
    </r>
    <r>
      <rPr>
        <sz val="10"/>
        <rFont val="Arial"/>
        <family val="2"/>
      </rPr>
      <t xml:space="preserve">Teniendo   en   cuenta   lo   anterior,   mediante   Resolución   SSPD   20141300040755   de   2014   de   la Superintendencia de Servicios Públicos Domiciliarios se establecieron los plazos y formatos para el reporte de tal información al SUI, en este contexto se utilizará dicha información para ejercer un control de los cilindros marcados que cada agente ha introducido al mercado para atender sus usuarios. Lo anterior, tomando la información de cilindros marcados de cada agente que debe reportar al SUI de conformidad de las Resoluciones CREG 045 de 2008 y CREG 177 de 2011.
</t>
    </r>
    <r>
      <rPr>
        <sz val="10"/>
        <rFont val="Arial"/>
        <family val="2"/>
      </rPr>
      <t xml:space="preserve">En este sentido, la información oficial correspondiente a los cilindros marcados de los distribuidores, Sistema de Información de Cilindros Marcados (SICMA) a partir de la información entregada por la interventoría AIC Proyectos, hasta el año 2012, la reportada por los distribuidores de GLP ante la SSPD, a partir del año 2012 hasta la fecha, mediante la Resolución SSPD No. 20141300040755, así como la información de los tanques estacionarios atendidos por dichos agentes, la cual se encuentra consignada en el Sistema Único de Información – SUI de la Superintendencia de Servicios Públicos
</t>
    </r>
    <r>
      <rPr>
        <sz val="10"/>
        <rFont val="Arial"/>
        <family val="2"/>
      </rPr>
      <t>Domiciliarios entre otras atendiendo lo dispuesto en las Circulares Conjuntas CREG – SSPD 001 de 2004 y 001 de 2017.</t>
    </r>
  </si>
  <si>
    <r>
      <rPr>
        <sz val="10"/>
        <rFont val="Arial"/>
        <family val="2"/>
      </rPr>
      <t xml:space="preserve">Así mismo, la definición de la capacidad de compra se debe realizar para aquellos distribuidores que realizan la prestación del servicio de GLP en cilindros y/o a granel atendiendo la regulación prevista para el efecto en la Resolución CREG 023 de 2008, la cual ha definido esta actividad de la siguiente forma:
</t>
    </r>
    <r>
      <rPr>
        <i/>
        <sz val="10"/>
        <rFont val="Arial"/>
        <family val="2"/>
      </rPr>
      <t>“</t>
    </r>
    <r>
      <rPr>
        <b/>
        <i/>
        <sz val="10"/>
        <rFont val="Arial"/>
        <family val="2"/>
      </rPr>
      <t xml:space="preserve">Distribución de GLP: </t>
    </r>
    <r>
      <rPr>
        <i/>
        <sz val="10"/>
        <rFont val="Arial"/>
        <family val="2"/>
      </rPr>
      <t xml:space="preserve">Actividad que comprende las actividades de: i) Compra del GLP en el mercado mayorista con destino al usuario final, ii) flete desde los puntos de entrega directa del producto o los puntos de salida del sistema de transporte hasta las plantas de envasado, iii) envasado de cilindros marcados y iv) operación de la planta de envasado correspondiente. Comprende además las actividades de flete y entrega de producto a granel a través de tanques estacionarios instalados en el domicilio de los usuarios finales y de venta de cilindros a través de Puntos de Venta.”
</t>
    </r>
    <r>
      <rPr>
        <sz val="10"/>
        <rFont val="Arial"/>
        <family val="2"/>
      </rPr>
      <t xml:space="preserve">Dicha calidad y la realización de esta actividad se establece por parte de esta Comisión de acuerdo con lo previsto en la regulación, así como con base en la información registrada en el Sistema Único de Información – SUI y el Registro Único de Prestadores de Servicios Públicos – RUPS a cargo de la Superintendencia de Servicios Públicos Domiciliarios cuando se advierte la existencia de al menos uno  de  los  siguientes  eventos:  i)  encontrarse  activo  en  el  RUPS  como  distribuidor  prestador  del servicio  en  cilindros  y/o  a  granel;  ii)  tener  reportadas  ventas  de  GLP  en  cilindros  y/o  tanques estacionarios a usuarios finales en el SUI; iii) contar con inversiones en cilindros y/o reportar tanques atendidos.
</t>
    </r>
    <r>
      <rPr>
        <sz val="10"/>
        <rFont val="Arial"/>
        <family val="2"/>
      </rPr>
      <t xml:space="preserve">Mediante el auto I-2020-003822 se informó por parte de esta Comisión el inicio de una actuación administrativa particular llevada a cabo de manera oficiosa para los agentes distribuidores que se ajustan a alguno de los eventos expuestos en el inciso anterior a efectos de llevar a cabo el cálculo y definición de la capacidad de compra en los términos de los artículos 8 y 9 de la Resolución CREG 063 de 2016 para el noveno periodo de compra.
</t>
    </r>
    <r>
      <rPr>
        <sz val="10"/>
        <rFont val="Arial"/>
        <family val="2"/>
      </rPr>
      <t xml:space="preserve">La Comisión de Regulación de Energía y Gas mediante comunicación con radicado CREG S-2020- 005049 de septiembre de 2020 solicitó a la Superintendencia de Servicios Públicos Domiciliarios la información del Sistema de Información de Cilindros Marcados (SICMA) a partir de la información entregada por la interventoría AIC, proyectos, hasta el año 2012, y la reportada por los distribuidores de GLP ante la Superintendencia, desde el año 2012 hasta la fecha, mediante la Resolución SSPD No.  20141300040755,  en  la  cual  se  implementa  lo  dispuesto  en  el  literal  b  del  artículo  31  de  la Resolución CREG 045 de 2008 (información del SICMA y del SICUN). De igual forma, se solicitó remitir la  información de tanques estacionarios atendidos por cada  distribuidor  y su capacidad en galones de acuerdo con lo reportado a la Superintendencia de Servicios Públicos Domiciliarios en el Sistema Único de Información – SUI con base lo dispuesto en las Circulares SSPD – CREG 001 de 2004 y 001 de 2017.
</t>
    </r>
    <r>
      <rPr>
        <sz val="10"/>
        <rFont val="Arial"/>
        <family val="2"/>
      </rPr>
      <t xml:space="preserve">La  Superintendencia  de  Servicios  Públicos  Domiciliarios  atendió  este  requerimiento  mediante  la comunicación 20202300921931, con radicado CREG E-2020-011612. Dentro de esta comunicación la Superintendencia a través de la Superintendencia Delegada de Energía y Gas Combustible expuso lo siguiente:
</t>
    </r>
    <r>
      <rPr>
        <i/>
        <sz val="10"/>
        <rFont val="Arial"/>
        <family val="2"/>
      </rPr>
      <t xml:space="preserve">“• Fecha de consulta de información: 16 de septiembre de 2020.
</t>
    </r>
    <r>
      <rPr>
        <i/>
        <sz val="10"/>
        <rFont val="Arial"/>
        <family val="2"/>
      </rPr>
      <t xml:space="preserve">• Modo de envió: Archivo adjunto donde se encuentra la información así:
</t>
    </r>
    <r>
      <rPr>
        <i/>
        <sz val="10"/>
        <rFont val="Arial"/>
        <family val="2"/>
      </rPr>
      <t xml:space="preserve">1.  INFORMACIÓN DE CILINDROS ACTIVOS
</t>
    </r>
    <r>
      <rPr>
        <i/>
        <sz val="10"/>
        <rFont val="Arial"/>
        <family val="2"/>
      </rPr>
      <t xml:space="preserve">En este archivo se encuentra la información consolidada de Cilindros Migrados del SICMA por ACI Proyectos y la información Técnica del Parque de Cilindros Marcados, donde se relacionan los datos reportados al Sistema Único de Información – SUI, a partir de octubre
</t>
    </r>
    <r>
      <rPr>
        <i/>
        <sz val="10"/>
        <rFont val="Arial"/>
        <family val="2"/>
      </rPr>
      <t>de 2012, de acuerdo con lo establecido en Resolución SSPD No. 20141300040755 de 2014.</t>
    </r>
  </si>
  <si>
    <r>
      <rPr>
        <i/>
        <sz val="10"/>
        <rFont val="Arial"/>
        <family val="2"/>
      </rPr>
      <t xml:space="preserve">En resumen, la información enviada es la siguiente:
</t>
    </r>
    <r>
      <rPr>
        <sz val="10"/>
        <rFont val="Symbol"/>
        <family val="1"/>
      </rPr>
      <t></t>
    </r>
    <r>
      <rPr>
        <sz val="10"/>
        <rFont val="Times New Roman"/>
        <family val="1"/>
      </rPr>
      <t xml:space="preserve">     </t>
    </r>
    <r>
      <rPr>
        <i/>
        <sz val="10"/>
        <rFont val="Arial"/>
        <family val="2"/>
      </rPr>
      <t xml:space="preserve">Cantidad de empresas operativas con cilindros en base de datos: 43
</t>
    </r>
    <r>
      <rPr>
        <sz val="10"/>
        <rFont val="Symbol"/>
        <family val="1"/>
      </rPr>
      <t></t>
    </r>
    <r>
      <rPr>
        <sz val="10"/>
        <rFont val="Times New Roman"/>
        <family val="1"/>
      </rPr>
      <t xml:space="preserve">     </t>
    </r>
    <r>
      <rPr>
        <i/>
        <sz val="10"/>
        <rFont val="Arial"/>
        <family val="2"/>
      </rPr>
      <t xml:space="preserve">Cantidad de marcas que registran cilindros en la base de datos: 76
</t>
    </r>
    <r>
      <rPr>
        <sz val="10"/>
        <rFont val="Symbol"/>
        <family val="1"/>
      </rPr>
      <t></t>
    </r>
    <r>
      <rPr>
        <sz val="10"/>
        <rFont val="Times New Roman"/>
        <family val="1"/>
      </rPr>
      <t xml:space="preserve">     </t>
    </r>
    <r>
      <rPr>
        <i/>
        <sz val="10"/>
        <rFont val="Arial"/>
        <family val="2"/>
      </rPr>
      <t xml:space="preserve">Cantidad de cilindros en la base de datos: 11.149.713
</t>
    </r>
    <r>
      <rPr>
        <i/>
        <sz val="10"/>
        <rFont val="Arial"/>
        <family val="2"/>
      </rPr>
      <t xml:space="preserve">2.  INFORMACIÓN DE TANQUES ESTACIONARIOS
</t>
    </r>
    <r>
      <rPr>
        <i/>
        <sz val="10"/>
        <rFont val="Arial"/>
        <family val="2"/>
      </rPr>
      <t xml:space="preserve">En este archivo se encuentran los Tanques Estacionarios, con la información del último trimestre habilitado y reportado en el SUI, por parte de los Distribuidores de GLP, conforme a las disposiciones de la Circular Conjunta SSPD – CREG 0001 de 2017.
</t>
    </r>
    <r>
      <rPr>
        <i/>
        <sz val="10"/>
        <rFont val="Arial"/>
        <family val="2"/>
      </rPr>
      <t xml:space="preserve">La información de tanques estacionarios que se envía en esta ocasión se recolectó sobre consulta directa en la base de datos de lo reportado a través del Formato (1661) Tanques Estacionarios Atendidos por el Distribuidor de la Circular Conjunta SSPD – CREG 1 de 2017, para el segundo trimestre (meses de abril, mayo y junio) del año 2020. Es de anotar que la siguiente fecha de cargue vence el 15 de octubre del año 2020.
</t>
    </r>
    <r>
      <rPr>
        <i/>
        <sz val="10"/>
        <rFont val="Arial"/>
        <family val="2"/>
      </rPr>
      <t xml:space="preserve">El resumen de esta información es el siguiente:
</t>
    </r>
    <r>
      <rPr>
        <sz val="10"/>
        <rFont val="Symbol"/>
        <family val="1"/>
      </rPr>
      <t></t>
    </r>
    <r>
      <rPr>
        <sz val="10"/>
        <rFont val="Times New Roman"/>
        <family val="1"/>
      </rPr>
      <t xml:space="preserve">     </t>
    </r>
    <r>
      <rPr>
        <i/>
        <sz val="10"/>
        <rFont val="Arial"/>
        <family val="2"/>
      </rPr>
      <t xml:space="preserve">Cantidad de empresas operativas que reportan tanques en el segundo trimestre del 2020: 51
</t>
    </r>
    <r>
      <rPr>
        <sz val="10"/>
        <rFont val="Symbol"/>
        <family val="1"/>
      </rPr>
      <t></t>
    </r>
    <r>
      <rPr>
        <sz val="10"/>
        <rFont val="Times New Roman"/>
        <family val="1"/>
      </rPr>
      <t xml:space="preserve">     </t>
    </r>
    <r>
      <rPr>
        <i/>
        <sz val="10"/>
        <rFont val="Arial"/>
        <family val="2"/>
      </rPr>
      <t xml:space="preserve">Cantidad de tanques reportados a la fecha: 40.652
</t>
    </r>
    <r>
      <rPr>
        <sz val="10"/>
        <rFont val="Symbol"/>
        <family val="1"/>
      </rPr>
      <t></t>
    </r>
    <r>
      <rPr>
        <sz val="10"/>
        <rFont val="Times New Roman"/>
        <family val="1"/>
      </rPr>
      <t xml:space="preserve">     </t>
    </r>
    <r>
      <rPr>
        <i/>
        <sz val="10"/>
        <rFont val="Arial"/>
        <family val="2"/>
      </rPr>
      <t xml:space="preserve">Capacidad en galones de los tanques: 16.219.026
</t>
    </r>
    <r>
      <rPr>
        <i/>
        <sz val="10"/>
        <rFont val="Arial"/>
        <family val="2"/>
      </rPr>
      <t xml:space="preserve">Por otra parte, cabe precisar que, a la fecha de consulta de la información, las siguientes empresas no habían cargado y certificado en el SUI la información del Formato (1661) Tanques Estacionarios Atendidos por el Distribuidor, para el segundo trimestre del 2020, la  cual  tenía  como  fecha  máxima  de  reporte  el  15  de  julio  de  2020.  Sin  embargo,  es necesario   mencionar   que   dicho   Formato   se   encuentra   habilitado   y   en   estado “PENDIENTE”, para que las empresas cargaran y certificaran la información hasta antes de la fecha de corte que aquí se relaciona.
</t>
    </r>
    <r>
      <rPr>
        <i/>
        <sz val="10"/>
        <rFont val="Arial"/>
        <family val="2"/>
      </rPr>
      <t>Así las cosas, las empresas que no han reportado la información son las siguientes:</t>
    </r>
  </si>
  <si>
    <r>
      <rPr>
        <b/>
        <i/>
        <sz val="9"/>
        <rFont val="Arial"/>
        <family val="2"/>
      </rPr>
      <t>ID</t>
    </r>
  </si>
  <si>
    <r>
      <rPr>
        <b/>
        <i/>
        <sz val="9"/>
        <rFont val="Arial"/>
        <family val="2"/>
      </rPr>
      <t>EMPRESA</t>
    </r>
  </si>
  <si>
    <r>
      <rPr>
        <i/>
        <sz val="9"/>
        <rFont val="Arial"/>
        <family val="2"/>
      </rPr>
      <t>INTERMUNICIPAL DE GAS S.A. E.S.P.</t>
    </r>
  </si>
  <si>
    <r>
      <rPr>
        <i/>
        <sz val="9"/>
        <rFont val="Arial"/>
        <family val="2"/>
      </rPr>
      <t>PIPEGAS S.A.S. E.S.P.</t>
    </r>
  </si>
  <si>
    <r>
      <rPr>
        <i/>
        <sz val="9"/>
        <rFont val="Arial"/>
        <family val="2"/>
      </rPr>
      <t>INVERSIONES GLP GASES DE COLOMBIA SAS ESP</t>
    </r>
  </si>
  <si>
    <r>
      <rPr>
        <i/>
        <sz val="9"/>
        <rFont val="Arial"/>
        <family val="2"/>
      </rPr>
      <t>GAS EL SOL S.A. E.S.P.</t>
    </r>
  </si>
  <si>
    <r>
      <rPr>
        <i/>
        <sz val="9"/>
        <rFont val="Arial"/>
        <family val="2"/>
      </rPr>
      <t>AYAPEGAS S.A. E.S.P.</t>
    </r>
  </si>
  <si>
    <r>
      <rPr>
        <i/>
        <sz val="9"/>
        <rFont val="Arial"/>
        <family val="2"/>
      </rPr>
      <t>GAS DEL PAEZ S.A. E.S.P.</t>
    </r>
  </si>
  <si>
    <r>
      <rPr>
        <i/>
        <sz val="9"/>
        <rFont val="Arial"/>
        <family val="2"/>
      </rPr>
      <t>GASES DEL CHOCÓ S.A. E.S.P.</t>
    </r>
  </si>
  <si>
    <r>
      <rPr>
        <i/>
        <sz val="8"/>
        <rFont val="Arial"/>
        <family val="2"/>
      </rPr>
      <t xml:space="preserve">Fuente: Reporte estado de pendientes SUI
</t>
    </r>
    <r>
      <rPr>
        <i/>
        <sz val="8"/>
        <rFont val="Arial"/>
        <family val="2"/>
      </rPr>
      <t xml:space="preserve">Reporte: SUI/Administración/Estado de reporte de Información Prestadores SSPD Link: </t>
    </r>
    <r>
      <rPr>
        <sz val="8"/>
        <rFont val="Arial"/>
        <family val="2"/>
      </rPr>
      <t xml:space="preserve">http://reportes.sui.gov.co/fabricaReportes/frameSet.jsp?idreporte=sui_adm_028
</t>
    </r>
    <r>
      <rPr>
        <i/>
        <sz val="10"/>
        <rFont val="Arial"/>
        <family val="2"/>
      </rPr>
      <t>Por otra parte, las siguientes empresas, reportaron la información como "No Aplica”.</t>
    </r>
  </si>
  <si>
    <r>
      <rPr>
        <b/>
        <i/>
        <sz val="9"/>
        <rFont val="Arial"/>
        <family val="2"/>
      </rPr>
      <t>ESTADO</t>
    </r>
  </si>
  <si>
    <r>
      <rPr>
        <i/>
        <sz val="9"/>
        <rFont val="Arial"/>
        <family val="2"/>
      </rPr>
      <t>RIVERGAS S.A.S E.S.P.</t>
    </r>
  </si>
  <si>
    <r>
      <rPr>
        <i/>
        <sz val="8"/>
        <rFont val="Arial"/>
        <family val="2"/>
      </rPr>
      <t>CERTIFICADO NO APLICA</t>
    </r>
  </si>
  <si>
    <r>
      <rPr>
        <i/>
        <sz val="9"/>
        <rFont val="Arial"/>
        <family val="2"/>
      </rPr>
      <t>FEDEGAS S.A.S. E.S.P.</t>
    </r>
  </si>
  <si>
    <r>
      <rPr>
        <i/>
        <sz val="9"/>
        <rFont val="Arial"/>
        <family val="2"/>
      </rPr>
      <t>DISTRIBUIDORA     DE     GAS     DEL PACIFICO DIGAS SAS ESP</t>
    </r>
  </si>
  <si>
    <r>
      <rPr>
        <i/>
        <sz val="9"/>
        <rFont val="Arial"/>
        <family val="2"/>
      </rPr>
      <t>OIL    &amp;    GAS    MAINTENANCE    AND SERVICE SAS ESP</t>
    </r>
  </si>
  <si>
    <r>
      <rPr>
        <i/>
        <sz val="8"/>
        <rFont val="Arial"/>
        <family val="2"/>
      </rPr>
      <t xml:space="preserve">Fuente: Reporte estado de pendientes SUI
</t>
    </r>
    <r>
      <rPr>
        <i/>
        <sz val="8"/>
        <rFont val="Arial"/>
        <family val="2"/>
      </rPr>
      <t xml:space="preserve">Reporte: SUI/Administración/Estado de reporte de Información Prestadores SSPD Link: </t>
    </r>
    <r>
      <rPr>
        <sz val="8"/>
        <rFont val="Arial"/>
        <family val="2"/>
      </rPr>
      <t xml:space="preserve">http://reportes.sui.gov.co/fabricaReportes/frameSet.jsp?idreporte=sui_adm_028 </t>
    </r>
    <r>
      <rPr>
        <i/>
        <sz val="8"/>
        <rFont val="Arial"/>
        <family val="2"/>
      </rPr>
      <t>”</t>
    </r>
  </si>
  <si>
    <r>
      <rPr>
        <i/>
        <sz val="10"/>
        <rFont val="Arial"/>
        <family val="2"/>
      </rPr>
      <t>(…)”</t>
    </r>
  </si>
  <si>
    <r>
      <rPr>
        <b/>
        <sz val="11"/>
        <rFont val="Arial"/>
        <family val="2"/>
      </rPr>
      <t xml:space="preserve">3.   CÁLCULO DE LA CAPACIDAD DE COMPRA
</t>
    </r>
    <r>
      <rPr>
        <sz val="10"/>
        <rFont val="Arial"/>
        <family val="2"/>
      </rPr>
      <t xml:space="preserve">Una  vez  expuesto  lo  anterior,  se  establece  que  la  Comisión  cuenta  con  la  información  oficial, pertinente, necesaria y útil, para lo cual procede a llevar a cabo el cálculo para la definición de la capacidad de compra a que hace referencia el artículo 8 de la Resolución CREG 063 de 2016 para cada distribuidor de GLP, en los términos allí previstos, aplicable para el noveno período de compra.
</t>
    </r>
    <r>
      <rPr>
        <sz val="10"/>
        <rFont val="Arial"/>
        <family val="2"/>
      </rPr>
      <t xml:space="preserve">Lo  anterior,  en  la  medida  que  la  información  del  SUI  corresponde  a  aquella  con  la  cual  se  debe determinar  la  capacidad  de  compra  en  los  términos  del  artículo  14  de  la  Ley  689  de  2001  y  la Resolución CREG 063 de 2016. Esto, teniendo en cuenta que dicha información y su reporte al SUI corresponde a una obligación regulatoria a cargo de los distribuidores prevista en la Resolución CREG 023 de 2008, cuya aplicación se encuentra prevista y definida en las Circulares CREG – SSPD 001 de 2004 y 001 de 2017.
</t>
    </r>
    <r>
      <rPr>
        <sz val="10"/>
        <rFont val="Arial"/>
        <family val="2"/>
      </rPr>
      <t xml:space="preserve">El presente documento de trabajo, detalla el cálculo de la capacidad de compra de todas las empresas distribuidoras de GLP debidamente registradas en el RUPS.
</t>
    </r>
    <r>
      <rPr>
        <b/>
        <sz val="10"/>
        <rFont val="Arial"/>
        <family val="2"/>
      </rPr>
      <t xml:space="preserve">3.1 CÁLCULO Y DEFINICIÓN DE LA CAPACIDAD DE COMPRA
</t>
    </r>
    <r>
      <rPr>
        <sz val="10"/>
        <rFont val="Arial"/>
        <family val="2"/>
      </rPr>
      <t xml:space="preserve">A continuación, se detalla el cálculo de la capacidad de compra definida en el artículo 1 de la presente resolución.
</t>
    </r>
    <r>
      <rPr>
        <sz val="11"/>
        <rFont val="Arial"/>
        <family val="2"/>
      </rPr>
      <t xml:space="preserve">a)   </t>
    </r>
    <r>
      <rPr>
        <sz val="10"/>
        <rFont val="Arial"/>
        <family val="2"/>
      </rPr>
      <t xml:space="preserve">De acuerdo con el parágrafo 2 del artículo 8 de la Resolución CREG 063 de 2016, se calcula la variable </t>
    </r>
    <r>
      <rPr>
        <sz val="10"/>
        <rFont val="Cambria Math"/>
        <family val="1"/>
      </rPr>
      <t>𝐶𝑎𝑝. 1</t>
    </r>
    <r>
      <rPr>
        <vertAlign val="subscript"/>
        <sz val="10"/>
        <rFont val="Cambria Math"/>
        <family val="1"/>
      </rPr>
      <t>𝑖,𝑡</t>
    </r>
    <r>
      <rPr>
        <sz val="10"/>
        <rFont val="Arial"/>
        <family val="2"/>
      </rPr>
      <t>, a continuación se muestra el conteo de cilindros por código de presentación para cada uno de los códigos SUI de las empresas.</t>
    </r>
  </si>
  <si>
    <r>
      <rPr>
        <b/>
        <sz val="8"/>
        <rFont val="Arial"/>
        <family val="2"/>
      </rPr>
      <t>Código SUI</t>
    </r>
  </si>
  <si>
    <r>
      <rPr>
        <b/>
        <sz val="8"/>
        <rFont val="Arial"/>
        <family val="2"/>
      </rPr>
      <t>10 Lb</t>
    </r>
  </si>
  <si>
    <r>
      <rPr>
        <b/>
        <sz val="8"/>
        <rFont val="Arial"/>
        <family val="2"/>
      </rPr>
      <t>15 Lb</t>
    </r>
  </si>
  <si>
    <r>
      <rPr>
        <b/>
        <sz val="8"/>
        <rFont val="Arial"/>
        <family val="2"/>
      </rPr>
      <t>20 Lb</t>
    </r>
  </si>
  <si>
    <r>
      <rPr>
        <b/>
        <sz val="8"/>
        <rFont val="Arial"/>
        <family val="2"/>
      </rPr>
      <t>24 Lb</t>
    </r>
  </si>
  <si>
    <r>
      <rPr>
        <b/>
        <sz val="8"/>
        <rFont val="Arial"/>
        <family val="2"/>
      </rPr>
      <t>30 Lb</t>
    </r>
  </si>
  <si>
    <r>
      <rPr>
        <b/>
        <sz val="8"/>
        <rFont val="Arial"/>
        <family val="2"/>
      </rPr>
      <t>40 Lb</t>
    </r>
  </si>
  <si>
    <r>
      <rPr>
        <b/>
        <sz val="8"/>
        <rFont val="Arial"/>
        <family val="2"/>
      </rPr>
      <t>80 Lb</t>
    </r>
  </si>
  <si>
    <r>
      <rPr>
        <b/>
        <sz val="8"/>
        <rFont val="Arial"/>
        <family val="2"/>
      </rPr>
      <t>100 Lb</t>
    </r>
  </si>
  <si>
    <r>
      <rPr>
        <b/>
        <sz val="8"/>
        <rFont val="Arial"/>
        <family val="2"/>
      </rPr>
      <t>Total conteo</t>
    </r>
  </si>
  <si>
    <r>
      <rPr>
        <b/>
        <vertAlign val="superscript"/>
        <sz val="8"/>
        <rFont val="Arial"/>
        <family val="2"/>
      </rPr>
      <t>Cap.1</t>
    </r>
    <r>
      <rPr>
        <b/>
        <i/>
        <sz val="5"/>
        <rFont val="Arial"/>
        <family val="2"/>
      </rPr>
      <t>i,t</t>
    </r>
  </si>
  <si>
    <r>
      <rPr>
        <sz val="7"/>
        <rFont val="Arial"/>
        <family val="2"/>
      </rPr>
      <t>NR</t>
    </r>
  </si>
  <si>
    <r>
      <rPr>
        <sz val="8"/>
        <rFont val="Arial"/>
        <family val="2"/>
      </rPr>
      <t xml:space="preserve">NR*: No presenta registro de información en el SUI, de acuerdo con la información registrada al SUI, por AIC proyectos, desde 2008 hasta 2012.
</t>
    </r>
    <r>
      <rPr>
        <sz val="10"/>
        <rFont val="Arial"/>
        <family val="2"/>
      </rPr>
      <t xml:space="preserve">b)   De acuerdo con parágrafo 2 del artículo 8 de la resolución CREG 063 de 2016, se calcula la variable </t>
    </r>
    <r>
      <rPr>
        <sz val="10"/>
        <rFont val="Cambria Math"/>
        <family val="1"/>
      </rPr>
      <t>𝐶𝑎𝑝. 2</t>
    </r>
    <r>
      <rPr>
        <vertAlign val="subscript"/>
        <sz val="10"/>
        <rFont val="Cambria Math"/>
        <family val="1"/>
      </rPr>
      <t>𝑖,𝑡</t>
    </r>
    <r>
      <rPr>
        <sz val="10"/>
        <rFont val="Arial"/>
        <family val="2"/>
      </rPr>
      <t>, a continuación se muestra el conteo de cilindros por código de presentación para cada uno de los códigos SUI de las empresas.</t>
    </r>
  </si>
  <si>
    <r>
      <rPr>
        <b/>
        <sz val="8"/>
        <rFont val="Arial"/>
        <family val="2"/>
      </rPr>
      <t>4Kg</t>
    </r>
  </si>
  <si>
    <r>
      <rPr>
        <b/>
        <sz val="8"/>
        <rFont val="Arial"/>
        <family val="2"/>
      </rPr>
      <t>5Kg</t>
    </r>
  </si>
  <si>
    <r>
      <rPr>
        <b/>
        <sz val="8"/>
        <rFont val="Arial"/>
        <family val="2"/>
      </rPr>
      <t>7Kg</t>
    </r>
  </si>
  <si>
    <r>
      <rPr>
        <b/>
        <sz val="8"/>
        <rFont val="Arial"/>
        <family val="2"/>
      </rPr>
      <t>9Kg</t>
    </r>
  </si>
  <si>
    <r>
      <rPr>
        <b/>
        <sz val="8"/>
        <rFont val="Arial"/>
        <family val="2"/>
      </rPr>
      <t>15Kg</t>
    </r>
  </si>
  <si>
    <r>
      <rPr>
        <b/>
        <sz val="8"/>
        <rFont val="Arial"/>
        <family val="2"/>
      </rPr>
      <t>18Kg</t>
    </r>
  </si>
  <si>
    <r>
      <rPr>
        <b/>
        <sz val="8"/>
        <rFont val="Arial"/>
        <family val="2"/>
      </rPr>
      <t>35Kg</t>
    </r>
  </si>
  <si>
    <r>
      <rPr>
        <b/>
        <sz val="8"/>
        <rFont val="Arial"/>
        <family val="2"/>
      </rPr>
      <t>45Kg</t>
    </r>
  </si>
  <si>
    <r>
      <rPr>
        <b/>
        <sz val="8"/>
        <rFont val="Arial"/>
        <family val="2"/>
      </rPr>
      <t>Total general</t>
    </r>
  </si>
  <si>
    <r>
      <rPr>
        <b/>
        <vertAlign val="superscript"/>
        <sz val="8"/>
        <rFont val="Arial"/>
        <family val="2"/>
      </rPr>
      <t>Cap.2</t>
    </r>
    <r>
      <rPr>
        <b/>
        <i/>
        <sz val="5"/>
        <rFont val="Arial"/>
        <family val="2"/>
      </rPr>
      <t>i,t</t>
    </r>
  </si>
  <si>
    <r>
      <rPr>
        <sz val="8"/>
        <rFont val="Arial"/>
        <family val="2"/>
      </rPr>
      <t>NR*</t>
    </r>
    <r>
      <rPr>
        <sz val="10"/>
        <rFont val="Arial"/>
        <family val="2"/>
      </rPr>
      <t xml:space="preserve">: </t>
    </r>
    <r>
      <rPr>
        <sz val="8"/>
        <rFont val="Arial"/>
        <family val="2"/>
      </rPr>
      <t xml:space="preserve">no presenta registro de información, de acuerdo con la información registrada al SUI desde noviembre de 2012 hasta la fecha.
</t>
    </r>
    <r>
      <rPr>
        <sz val="10"/>
        <rFont val="Arial"/>
        <family val="2"/>
      </rPr>
      <t xml:space="preserve">c)   De acuerdo con el parágrafo 3 del artículo 8 de la Resolución CREG 063 de 2016, se calcula la variable </t>
    </r>
    <r>
      <rPr>
        <sz val="10"/>
        <rFont val="Cambria Math"/>
        <family val="1"/>
      </rPr>
      <t>𝐶𝑎𝑝. 𝑐𝑖𝑙</t>
    </r>
    <r>
      <rPr>
        <vertAlign val="subscript"/>
        <sz val="10"/>
        <rFont val="Cambria Math"/>
        <family val="1"/>
      </rPr>
      <t>𝑖,𝑡</t>
    </r>
    <r>
      <rPr>
        <sz val="10"/>
        <rFont val="Arial"/>
        <family val="2"/>
      </rPr>
      <t>, a continuación se muestra el conteo de cilindros por código de presentación para cada uno de los códigos SUI de las empresas.</t>
    </r>
  </si>
  <si>
    <r>
      <rPr>
        <b/>
        <vertAlign val="superscript"/>
        <sz val="8"/>
        <rFont val="Arial"/>
        <family val="2"/>
      </rPr>
      <t>Cap. cil</t>
    </r>
    <r>
      <rPr>
        <b/>
        <i/>
        <sz val="5"/>
        <rFont val="Arial"/>
        <family val="2"/>
      </rPr>
      <t>i,t</t>
    </r>
  </si>
  <si>
    <r>
      <rPr>
        <sz val="8"/>
        <rFont val="Arial"/>
        <family val="2"/>
      </rPr>
      <t>NR</t>
    </r>
  </si>
  <si>
    <r>
      <rPr>
        <sz val="8"/>
        <rFont val="Arial"/>
        <family val="2"/>
      </rPr>
      <t>NR*</t>
    </r>
    <r>
      <rPr>
        <sz val="10"/>
        <rFont val="Arial"/>
        <family val="2"/>
      </rPr>
      <t xml:space="preserve">: </t>
    </r>
    <r>
      <rPr>
        <sz val="8"/>
        <rFont val="Arial"/>
        <family val="2"/>
      </rPr>
      <t xml:space="preserve">no presenta registro de información, de acuerdo con la información registrada al SUI desde noviembre de 2012 hasta la fecha.
</t>
    </r>
    <r>
      <rPr>
        <sz val="10"/>
        <rFont val="Arial"/>
        <family val="2"/>
      </rPr>
      <t xml:space="preserve">d)   De acuerdo con el parágrafo 3 del artículo 8 de la Resolución CREG 063 de 2016, se calcula la variable </t>
    </r>
    <r>
      <rPr>
        <sz val="10"/>
        <rFont val="Cambria Math"/>
        <family val="1"/>
      </rPr>
      <t>𝐶𝑎𝑝. 𝑇𝐸</t>
    </r>
    <r>
      <rPr>
        <vertAlign val="subscript"/>
        <sz val="10"/>
        <rFont val="Cambria Math"/>
        <family val="1"/>
      </rPr>
      <t>𝑖,𝑡</t>
    </r>
    <r>
      <rPr>
        <sz val="10"/>
        <rFont val="Arial"/>
        <family val="2"/>
      </rPr>
      <t>, a continuación se muestra el conteo de cilindros por código de presentación para cada uno de los códigos SUI de las empresas.</t>
    </r>
  </si>
  <si>
    <r>
      <rPr>
        <b/>
        <sz val="8"/>
        <rFont val="Arial"/>
        <family val="2"/>
      </rPr>
      <t>Capacidad total (gl)</t>
    </r>
  </si>
  <si>
    <r>
      <rPr>
        <b/>
        <sz val="8"/>
        <rFont val="Arial"/>
        <family val="2"/>
      </rPr>
      <t>Número tanques estacionarios</t>
    </r>
  </si>
  <si>
    <r>
      <rPr>
        <b/>
        <vertAlign val="superscript"/>
        <sz val="8"/>
        <rFont val="Arial"/>
        <family val="2"/>
      </rPr>
      <t>Cap.TE</t>
    </r>
    <r>
      <rPr>
        <b/>
        <i/>
        <sz val="5"/>
        <rFont val="Arial"/>
        <family val="2"/>
      </rPr>
      <t>i,t</t>
    </r>
  </si>
  <si>
    <r>
      <rPr>
        <sz val="10"/>
        <rFont val="Arial"/>
        <family val="2"/>
      </rPr>
      <t xml:space="preserve">e)   De acuerdo con parágrafo 1 del artículo 8 de la Resolución CREG 063 de 2016, se calcula la variable </t>
    </r>
    <r>
      <rPr>
        <sz val="10"/>
        <rFont val="Cambria Math"/>
        <family val="1"/>
      </rPr>
      <t>𝐶𝐶</t>
    </r>
    <r>
      <rPr>
        <vertAlign val="subscript"/>
        <sz val="10"/>
        <rFont val="Cambria Math"/>
        <family val="1"/>
      </rPr>
      <t>𝑖,𝑡</t>
    </r>
    <r>
      <rPr>
        <sz val="10"/>
        <rFont val="Arial"/>
        <family val="2"/>
      </rPr>
      <t>, a continuación se muestra el conteo de cilindros por código de presentación para cada uno de los códigos SUI de las empresas.</t>
    </r>
  </si>
  <si>
    <r>
      <rPr>
        <b/>
        <sz val="8"/>
        <rFont val="Arial"/>
        <family val="2"/>
      </rPr>
      <t>Cap.cili,t</t>
    </r>
  </si>
  <si>
    <r>
      <rPr>
        <b/>
        <sz val="8"/>
        <rFont val="Arial"/>
        <family val="2"/>
      </rPr>
      <t>Cap.TEi,t</t>
    </r>
  </si>
  <si>
    <r>
      <rPr>
        <b/>
        <sz val="8"/>
        <rFont val="Arial"/>
        <family val="2"/>
      </rPr>
      <t>CCi,t</t>
    </r>
  </si>
  <si>
    <r>
      <rPr>
        <b/>
        <sz val="11"/>
        <rFont val="Arial"/>
        <family val="2"/>
      </rPr>
      <t xml:space="preserve">4.   EVALUACIÓN  DE  LA  INCIDENCIA  SOBRE  LA  LIBRE  COMPETENCIA  DE  LOS ACTOS ADMINISTRATIVOS EXPEDIDOS CON FINES REGULATORIOS
</t>
    </r>
    <r>
      <rPr>
        <sz val="10"/>
        <rFont val="Arial"/>
        <family val="2"/>
      </rPr>
      <t>Con base en lo establecido en el artículo 4 del Decreto 2897 de 2010</t>
    </r>
    <r>
      <rPr>
        <vertAlign val="superscript"/>
        <sz val="6.5"/>
        <rFont val="Arial"/>
        <family val="2"/>
      </rPr>
      <t>3</t>
    </r>
    <r>
      <rPr>
        <sz val="10"/>
        <rFont val="Arial"/>
        <family val="2"/>
      </rPr>
      <t>, reglamentario de la Ley 1340 de 2009, se respondió el cuestionario establecido por la Superintendencia de Industria y Comercio para efectos de evaluar la incidencia sobre la libre competencia de los mercados.</t>
    </r>
  </si>
  <si>
    <r>
      <rPr>
        <b/>
        <sz val="10"/>
        <rFont val="Arial"/>
        <family val="2"/>
      </rPr>
      <t xml:space="preserve">SUPERINTENDENCIA DE INDUSTRIA Y COMERCIO, SIC
</t>
    </r>
    <r>
      <rPr>
        <b/>
        <sz val="10"/>
        <rFont val="Arial"/>
        <family val="2"/>
      </rPr>
      <t>CUESTIONARIO EVALUACIÓN DE LA INCIDENCIA SOBRE LA LIBRE COMPETENCIA  DE LOS ACTOS ADMINISTRATIVOS EXPEDIDOS CON FINES REGULATORIOS</t>
    </r>
  </si>
  <si>
    <r>
      <rPr>
        <b/>
        <sz val="10"/>
        <rFont val="Arial"/>
        <family val="2"/>
      </rPr>
      <t>OBJETO   PROYECTO   DE   REGULACIÓN</t>
    </r>
    <r>
      <rPr>
        <sz val="10"/>
        <rFont val="Arial"/>
        <family val="2"/>
      </rPr>
      <t>:   Mediante   la   presente   resolución   se   definen   las situaciones particulares de los agentes distribuidores de GLP, que reportan información al Sistema Único de Información y/o se encuentran en el Registro Único de Prestadores de la Superintendencia de Servicios Públicos Domiciliarios. Lo anterior de acuerdo con lo previsto en la Resolución CREG 063 de 2016.</t>
    </r>
  </si>
  <si>
    <r>
      <rPr>
        <b/>
        <sz val="10"/>
        <rFont val="Arial"/>
        <family val="2"/>
      </rPr>
      <t>No. DE RESOLUCIÓN O ACTO: Resolución CREG 218 de 2020</t>
    </r>
  </si>
  <si>
    <r>
      <rPr>
        <b/>
        <sz val="10"/>
        <rFont val="Arial"/>
        <family val="2"/>
      </rPr>
      <t xml:space="preserve">COMISIÓN O ENTIDAD QUE REMITE:  </t>
    </r>
    <r>
      <rPr>
        <sz val="10"/>
        <rFont val="Arial"/>
        <family val="2"/>
      </rPr>
      <t>COMISIÓN DE REGULACIÓN DE ENERGIA Y GAS, CREG</t>
    </r>
  </si>
  <si>
    <r>
      <rPr>
        <b/>
        <sz val="10"/>
        <rFont val="Arial"/>
        <family val="2"/>
      </rPr>
      <t>RADICACIÓN:</t>
    </r>
  </si>
  <si>
    <r>
      <rPr>
        <b/>
        <sz val="10"/>
        <rFont val="Arial"/>
        <family val="2"/>
      </rPr>
      <t>Bogotá, D.C.</t>
    </r>
  </si>
  <si>
    <r>
      <rPr>
        <b/>
        <sz val="8"/>
        <rFont val="Arial"/>
        <family val="2"/>
      </rPr>
      <t>No.</t>
    </r>
  </si>
  <si>
    <r>
      <rPr>
        <b/>
        <sz val="8"/>
        <rFont val="Arial"/>
        <family val="2"/>
      </rPr>
      <t>Preguntas afectación a la competencia</t>
    </r>
  </si>
  <si>
    <r>
      <rPr>
        <b/>
        <sz val="8"/>
        <rFont val="Arial"/>
        <family val="2"/>
      </rPr>
      <t>Si</t>
    </r>
  </si>
  <si>
    <r>
      <rPr>
        <b/>
        <sz val="8"/>
        <rFont val="Arial"/>
        <family val="2"/>
      </rPr>
      <t>No</t>
    </r>
  </si>
  <si>
    <r>
      <rPr>
        <b/>
        <sz val="8"/>
        <rFont val="Arial"/>
        <family val="2"/>
      </rPr>
      <t>Explicación</t>
    </r>
  </si>
  <si>
    <r>
      <rPr>
        <b/>
        <sz val="8"/>
        <rFont val="Arial"/>
        <family val="2"/>
      </rPr>
      <t>Observaciones</t>
    </r>
  </si>
  <si>
    <r>
      <rPr>
        <sz val="8"/>
        <rFont val="Arial"/>
        <family val="2"/>
      </rPr>
      <t xml:space="preserve">¿La regulación limita el número o  la  variedad  de  las  empresas en    uno    o   varios    mercados relevantes relacionados?
</t>
    </r>
    <r>
      <rPr>
        <sz val="8"/>
        <rFont val="Arial"/>
        <family val="2"/>
      </rPr>
      <t>Es   posible   que   esto   suceda, entre  otros  eventos,  cuando  el proyecto de acto:</t>
    </r>
  </si>
  <si>
    <r>
      <rPr>
        <sz val="8"/>
        <rFont val="Arial"/>
        <family val="2"/>
      </rPr>
      <t>Otorga  derechos  exclusivos  a una    empresa    para    prestar servicios o para ofrecer bienes.</t>
    </r>
  </si>
  <si>
    <r>
      <rPr>
        <b/>
        <sz val="8"/>
        <rFont val="Arial"/>
        <family val="2"/>
      </rPr>
      <t>X</t>
    </r>
  </si>
  <si>
    <r>
      <rPr>
        <sz val="8"/>
        <rFont val="Arial"/>
        <family val="2"/>
      </rPr>
      <t xml:space="preserve">Establece   licencias,   permisos, autorizaciones   para   operar   o
</t>
    </r>
    <r>
      <rPr>
        <sz val="8"/>
        <rFont val="Arial"/>
        <family val="2"/>
      </rPr>
      <t>cuotas     de   producción   o   de venta.</t>
    </r>
  </si>
  <si>
    <r>
      <rPr>
        <sz val="8"/>
        <rFont val="Arial"/>
        <family val="2"/>
      </rPr>
      <t xml:space="preserve">Limita la capacidad de cierto tipo
</t>
    </r>
    <r>
      <rPr>
        <sz val="8"/>
        <rFont val="Arial"/>
        <family val="2"/>
      </rPr>
      <t>de  empresas  para  ofrecer  un bien o prestar un servicio.</t>
    </r>
  </si>
  <si>
    <r>
      <rPr>
        <b/>
        <sz val="8"/>
        <rFont val="Arial"/>
        <family val="2"/>
      </rPr>
      <t>x</t>
    </r>
  </si>
  <si>
    <r>
      <rPr>
        <sz val="8"/>
        <rFont val="Arial"/>
        <family val="2"/>
      </rPr>
      <t>Eleva de manera significativa los costos  de  entrada  o  salida  del mercado para las empresas.</t>
    </r>
  </si>
  <si>
    <r>
      <rPr>
        <sz val="8"/>
        <rFont val="Arial"/>
        <family val="2"/>
      </rPr>
      <t>3 Se debe precisar que estas disposiciones se encuentran recogidas actualmente en los numerales 2.2.2.30 y siguientes del Decreto 1074 de 2015.</t>
    </r>
  </si>
  <si>
    <r>
      <rPr>
        <sz val="8"/>
        <rFont val="Arial"/>
        <family val="2"/>
      </rPr>
      <t xml:space="preserve">Crea una barrera geográfica a la libre   circulación   de   bienes   o
</t>
    </r>
    <r>
      <rPr>
        <sz val="8"/>
        <rFont val="Arial"/>
        <family val="2"/>
      </rPr>
      <t>servicios o a la inversión.</t>
    </r>
  </si>
  <si>
    <r>
      <rPr>
        <sz val="8"/>
        <rFont val="Arial"/>
        <family val="2"/>
      </rPr>
      <t>Incrementa         de         manera significativa los costos:</t>
    </r>
  </si>
  <si>
    <r>
      <rPr>
        <b/>
        <sz val="8"/>
        <rFont val="Arial"/>
        <family val="2"/>
      </rPr>
      <t>1.6.1</t>
    </r>
  </si>
  <si>
    <r>
      <rPr>
        <sz val="8"/>
        <rFont val="Arial"/>
        <family val="2"/>
      </rPr>
      <t xml:space="preserve">Para     nueva     empresas     en relación  con  las  empresas  que ya   operan  en   un  mercado   o mercados                   relevantes
</t>
    </r>
    <r>
      <rPr>
        <sz val="8"/>
        <rFont val="Arial"/>
        <family val="2"/>
      </rPr>
      <t>relacionados, o</t>
    </r>
  </si>
  <si>
    <r>
      <rPr>
        <b/>
        <sz val="8"/>
        <rFont val="Arial"/>
        <family val="2"/>
      </rPr>
      <t>1.6.2</t>
    </r>
  </si>
  <si>
    <r>
      <rPr>
        <sz val="8"/>
        <rFont val="Arial"/>
        <family val="2"/>
      </rPr>
      <t>Para unas empresas en relación con otras cuando el conjunto ya opera en uno o varios mercados relevantes relacionados.</t>
    </r>
  </si>
  <si>
    <r>
      <rPr>
        <b/>
        <sz val="8"/>
        <rFont val="Arial"/>
        <family val="2"/>
      </rPr>
      <t>2ª.</t>
    </r>
  </si>
  <si>
    <r>
      <rPr>
        <sz val="8"/>
        <rFont val="Arial"/>
        <family val="2"/>
      </rPr>
      <t xml:space="preserve">¿La      regulación      limita      la capacidad de las empresas para competir    en    uno    o    varios mercados                   relevantes relacionados?
</t>
    </r>
    <r>
      <rPr>
        <sz val="8"/>
        <rFont val="Arial"/>
        <family val="2"/>
      </rPr>
      <t>Es   posible   que   esto   suceda, entre  otros  eventos,  cuando  el proyecto de acto:</t>
    </r>
  </si>
  <si>
    <r>
      <rPr>
        <sz val="8"/>
        <rFont val="Arial"/>
        <family val="2"/>
      </rPr>
      <t xml:space="preserve">Controla             o             influye sustancialmente      sobre      los
</t>
    </r>
    <r>
      <rPr>
        <sz val="8"/>
        <rFont val="Arial"/>
        <family val="2"/>
      </rPr>
      <t>precios de los bienes o servicios o el nivel de producción.</t>
    </r>
  </si>
  <si>
    <r>
      <rPr>
        <sz val="8"/>
        <rFont val="Arial"/>
        <family val="2"/>
      </rPr>
      <t xml:space="preserve">Limita    a    las    empresas    la
</t>
    </r>
    <r>
      <rPr>
        <sz val="8"/>
        <rFont val="Arial"/>
        <family val="2"/>
      </rPr>
      <t>posibilidad     de     distribuir     o comercializar sus productos</t>
    </r>
  </si>
  <si>
    <r>
      <rPr>
        <sz val="8"/>
        <rFont val="Arial"/>
        <family val="2"/>
      </rPr>
      <t>Limita     la     libertad     de     las empresas para promocionar sus productos.</t>
    </r>
  </si>
  <si>
    <r>
      <rPr>
        <sz val="8"/>
        <rFont val="Arial"/>
        <family val="2"/>
      </rPr>
      <t xml:space="preserve">Exige características de calidad de los productos, en particular si resultan  más   ventajosas   para algunas   empresas   que   para
</t>
    </r>
    <r>
      <rPr>
        <sz val="8"/>
        <rFont val="Arial"/>
        <family val="2"/>
      </rPr>
      <t>otras.</t>
    </r>
  </si>
  <si>
    <r>
      <rPr>
        <sz val="8"/>
        <rFont val="Arial"/>
        <family val="2"/>
      </rPr>
      <t xml:space="preserve">Otorga     a     los     operadores actuales en el mercado un trato diferenciado con respecto a las
</t>
    </r>
    <r>
      <rPr>
        <sz val="8"/>
        <rFont val="Arial"/>
        <family val="2"/>
      </rPr>
      <t>empresas entrantes.</t>
    </r>
  </si>
  <si>
    <r>
      <rPr>
        <sz val="8"/>
        <rFont val="Arial"/>
        <family val="2"/>
      </rPr>
      <t>Otorga trato diferenciado a unas empresas con respecto a otras.</t>
    </r>
  </si>
  <si>
    <r>
      <rPr>
        <sz val="8"/>
        <rFont val="Arial"/>
        <family val="2"/>
      </rPr>
      <t xml:space="preserve">Limita     la     libertad     de     las empresas     para     elegir     sus
</t>
    </r>
    <r>
      <rPr>
        <sz val="8"/>
        <rFont val="Arial"/>
        <family val="2"/>
      </rPr>
      <t>procesos  de  producción  o  su firma de organización industrial.</t>
    </r>
  </si>
  <si>
    <r>
      <rPr>
        <sz val="8"/>
        <rFont val="Arial"/>
        <family val="2"/>
      </rPr>
      <t>Limita la innovación para ofrecer nuevos  productos  o  productos existentes   pero   bajo   nuevas formasNR</t>
    </r>
  </si>
  <si>
    <r>
      <rPr>
        <sz val="8"/>
        <rFont val="Arial"/>
        <family val="2"/>
      </rPr>
      <t xml:space="preserve">¿La  regulación  implica  reducir los  incentivos  de  las  empresas para  competir  en  uno  o  varios mercados                   relevantes relacionados?
</t>
    </r>
    <r>
      <rPr>
        <sz val="8"/>
        <rFont val="Arial"/>
        <family val="2"/>
      </rPr>
      <t xml:space="preserve">Es   posible   que   esto   suceda, entre  otros  eventos,  cuando  el
</t>
    </r>
    <r>
      <rPr>
        <sz val="8"/>
        <rFont val="Arial"/>
        <family val="2"/>
      </rPr>
      <t>proyecto de acto:</t>
    </r>
  </si>
  <si>
    <r>
      <rPr>
        <sz val="8"/>
        <rFont val="Arial"/>
        <family val="2"/>
      </rPr>
      <t>.</t>
    </r>
  </si>
  <si>
    <r>
      <rPr>
        <sz val="8"/>
        <rFont val="Arial"/>
        <family val="2"/>
      </rPr>
      <t>Genera      un      régimen      de autorregulación o corregulación.</t>
    </r>
  </si>
  <si>
    <r>
      <rPr>
        <b/>
        <sz val="8"/>
        <rFont val="Arial"/>
        <family val="2"/>
      </rPr>
      <t>3.2.</t>
    </r>
  </si>
  <si>
    <r>
      <rPr>
        <sz val="8"/>
        <rFont val="Arial"/>
        <family val="2"/>
      </rPr>
      <t xml:space="preserve">Exige o fomenta  el  intercambio de          información          entre competidores o la publicación de información   sobre   producción,
</t>
    </r>
    <r>
      <rPr>
        <sz val="8"/>
        <rFont val="Arial"/>
        <family val="2"/>
      </rPr>
      <t>precios, ventas o costos de las empresas.</t>
    </r>
  </si>
  <si>
    <r>
      <rPr>
        <b/>
        <sz val="8"/>
        <rFont val="Arial"/>
        <family val="2"/>
      </rPr>
      <t>3.3.</t>
    </r>
  </si>
  <si>
    <r>
      <rPr>
        <sz val="8"/>
        <rFont val="Arial"/>
        <family val="2"/>
      </rPr>
      <t xml:space="preserve">Reduce   la   movilidad   de   los clientes  o  consumidores  entre competidores      mediante      el incremento     de     los     costos asociados   con   el   cambio   de
</t>
    </r>
    <r>
      <rPr>
        <sz val="8"/>
        <rFont val="Arial"/>
        <family val="2"/>
      </rPr>
      <t>proveedor o comprador.</t>
    </r>
  </si>
  <si>
    <r>
      <rPr>
        <sz val="8"/>
        <rFont val="Arial"/>
        <family val="2"/>
      </rPr>
      <t xml:space="preserve">Carece   de   claridad   suficiente para   las   empresas   entrantes
</t>
    </r>
    <r>
      <rPr>
        <sz val="8"/>
        <rFont val="Arial"/>
        <family val="2"/>
      </rPr>
      <t>sobre    las    condiciones    para entrar u operar.</t>
    </r>
  </si>
  <si>
    <r>
      <rPr>
        <sz val="8"/>
        <rFont val="Arial"/>
        <family val="2"/>
      </rPr>
      <t xml:space="preserve">Exime una actividad económica o    a    unas    empresas    estar
</t>
    </r>
    <r>
      <rPr>
        <sz val="8"/>
        <rFont val="Arial"/>
        <family val="2"/>
      </rPr>
      <t>sometidas     a     la     ley     de competencia.</t>
    </r>
  </si>
  <si>
    <r>
      <rPr>
        <b/>
        <sz val="8"/>
        <rFont val="Arial"/>
        <family val="2"/>
      </rPr>
      <t>CONCLUSIÓN FINAL</t>
    </r>
  </si>
  <si>
    <r>
      <rPr>
        <sz val="8"/>
        <rFont val="Arial"/>
        <family val="2"/>
      </rPr>
      <t xml:space="preserve">La presente propuesta regulatoria corresponde a la definición de situaciones administrativas particulares y concretas como parte de la aplicación de la regulación de carácter general prevista en los artículos 8 y 9 de la Resolución CREG 063 de
</t>
    </r>
    <r>
      <rPr>
        <sz val="8"/>
        <rFont val="Arial"/>
        <family val="2"/>
      </rPr>
      <t>2016.</t>
    </r>
  </si>
  <si>
    <t>Código SUI</t>
  </si>
  <si>
    <t>4Kg</t>
  </si>
  <si>
    <t>5Kg</t>
  </si>
  <si>
    <t>7Kg</t>
  </si>
  <si>
    <t>9Kg</t>
  </si>
  <si>
    <t>15Kg</t>
  </si>
  <si>
    <t>18Kg</t>
  </si>
  <si>
    <t>35Kg</t>
  </si>
  <si>
    <t>45Kg</t>
  </si>
  <si>
    <t>Total general</t>
  </si>
  <si>
    <t>Cap.2i,t</t>
  </si>
  <si>
    <t>Capacidad por mes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</si>
</sst>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1" formatCode="_-* #,##0_-;\-* #,##0_-;_-* &quot;-&quot;_-;_-@_-"/>
    <numFmt numFmtId="164" formatCode="0."/>
    <numFmt numFmtId="165" formatCode="0.0"/>
    <numFmt numFmtId="166" formatCode="_-* #,##0.0_-;\-* #,##0.0_-;_-* &quot;-&quot;_-;_-@_-"/>
  </numFmts>
  <fonts count="42" x14ac:knownFonts="1">
    <font>
      <sz val="10"/>
      <color rgb="FF000000"/>
      <name val="Times New Roman"/>
      <charset val="204"/>
    </font>
    <font>
      <sz val="10"/>
      <name val="Arial"/>
      <family val="2"/>
    </font>
    <font>
      <sz val="10"/>
      <name val="Cambria Math"/>
      <family val="1"/>
    </font>
    <font>
      <b/>
      <i/>
      <sz val="9"/>
      <name val="Arial"/>
      <family val="2"/>
    </font>
    <font>
      <i/>
      <sz val="9"/>
      <color rgb="FF000000"/>
      <name val="Arial"/>
      <family val="2"/>
    </font>
    <font>
      <i/>
      <sz val="9"/>
      <name val="Arial"/>
      <family val="2"/>
    </font>
    <font>
      <i/>
      <sz val="8"/>
      <name val="Arial"/>
      <family val="2"/>
    </font>
    <font>
      <i/>
      <sz val="10"/>
      <name val="Arial"/>
      <family val="2"/>
    </font>
    <font>
      <b/>
      <sz val="8"/>
      <name val="Arial"/>
      <family val="2"/>
    </font>
    <font>
      <sz val="7"/>
      <color rgb="FF000000"/>
      <name val="Arial"/>
      <family val="2"/>
    </font>
    <font>
      <sz val="7"/>
      <name val="Arial"/>
      <family val="2"/>
    </font>
    <font>
      <sz val="8"/>
      <color rgb="FF000000"/>
      <name val="Arial"/>
      <family val="2"/>
    </font>
    <font>
      <sz val="8"/>
      <name val="Arial"/>
      <family val="2"/>
    </font>
    <font>
      <b/>
      <sz val="10"/>
      <name val="Arial"/>
      <family val="2"/>
    </font>
    <font>
      <b/>
      <sz val="8"/>
      <color rgb="FF000000"/>
      <name val="Arial"/>
      <family val="2"/>
    </font>
    <font>
      <b/>
      <sz val="22"/>
      <name val="Arial"/>
      <family val="2"/>
    </font>
    <font>
      <b/>
      <sz val="12"/>
      <name val="Arial"/>
      <family val="2"/>
    </font>
    <font>
      <b/>
      <sz val="11"/>
      <name val="Arial"/>
      <family val="2"/>
    </font>
    <font>
      <vertAlign val="superscript"/>
      <sz val="6.5"/>
      <name val="Arial"/>
      <family val="2"/>
    </font>
    <font>
      <vertAlign val="superscript"/>
      <sz val="10"/>
      <name val="Cambria Math"/>
      <family val="1"/>
    </font>
    <font>
      <sz val="7"/>
      <name val="Cambria Math"/>
      <family val="1"/>
    </font>
    <font>
      <vertAlign val="superscript"/>
      <sz val="10"/>
      <name val="Arial"/>
      <family val="2"/>
    </font>
    <font>
      <vertAlign val="subscript"/>
      <sz val="7"/>
      <name val="Cambria Math"/>
      <family val="1"/>
    </font>
    <font>
      <vertAlign val="subscript"/>
      <sz val="10"/>
      <name val="Cambria Math"/>
      <family val="1"/>
    </font>
    <font>
      <vertAlign val="superscript"/>
      <sz val="6.5"/>
      <name val="Bookman Old Style"/>
      <family val="1"/>
    </font>
    <font>
      <sz val="8"/>
      <name val="Bookman Old Style"/>
      <family val="1"/>
    </font>
    <font>
      <sz val="6.5"/>
      <name val="Arial"/>
      <family val="2"/>
    </font>
    <font>
      <b/>
      <u/>
      <sz val="10"/>
      <name val="Arial"/>
      <family val="2"/>
    </font>
    <font>
      <b/>
      <vertAlign val="superscript"/>
      <sz val="11"/>
      <name val="Arial"/>
      <family val="2"/>
    </font>
    <font>
      <vertAlign val="superscript"/>
      <sz val="9"/>
      <name val="Calibri"/>
      <family val="2"/>
    </font>
    <font>
      <sz val="9"/>
      <name val="Calibri"/>
      <family val="2"/>
    </font>
    <font>
      <sz val="9"/>
      <name val="Arial"/>
      <family val="2"/>
    </font>
    <font>
      <u/>
      <sz val="10"/>
      <name val="Arial"/>
      <family val="2"/>
    </font>
    <font>
      <b/>
      <i/>
      <sz val="10"/>
      <name val="Arial"/>
      <family val="2"/>
    </font>
    <font>
      <sz val="10"/>
      <name val="Symbol"/>
      <family val="1"/>
    </font>
    <font>
      <sz val="10"/>
      <name val="Times New Roman"/>
      <family val="1"/>
    </font>
    <font>
      <sz val="11"/>
      <name val="Arial"/>
      <family val="2"/>
    </font>
    <font>
      <b/>
      <vertAlign val="superscript"/>
      <sz val="8"/>
      <name val="Arial"/>
      <family val="2"/>
    </font>
    <font>
      <b/>
      <i/>
      <sz val="5"/>
      <name val="Arial"/>
      <family val="2"/>
    </font>
    <font>
      <sz val="10"/>
      <color rgb="FF000000"/>
      <name val="Times New Roman"/>
      <family val="1"/>
    </font>
    <font>
      <sz val="12"/>
      <color rgb="FF000000"/>
      <name val="Times New Roman"/>
      <family val="1"/>
    </font>
    <font>
      <sz val="9"/>
      <color rgb="FF000000"/>
      <name val="Arial"/>
      <family val="2"/>
    </font>
  </fonts>
  <fills count="4">
    <fill>
      <patternFill patternType="none"/>
    </fill>
    <fill>
      <patternFill patternType="gray125"/>
    </fill>
    <fill>
      <patternFill patternType="solid">
        <fgColor rgb="FFBEBEBE"/>
      </patternFill>
    </fill>
    <fill>
      <patternFill patternType="solid">
        <fgColor theme="7"/>
        <bgColor indexed="64"/>
      </patternFill>
    </fill>
  </fills>
  <borders count="5">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2">
    <xf numFmtId="0" fontId="0" fillId="0" borderId="0"/>
    <xf numFmtId="41" fontId="39" fillId="0" borderId="0" applyFont="0" applyFill="0" applyBorder="0" applyAlignment="0" applyProtection="0"/>
  </cellStyleXfs>
  <cellXfs count="209">
    <xf numFmtId="0" fontId="0" fillId="0" borderId="0" xfId="0" applyFill="1" applyBorder="1" applyAlignment="1">
      <alignment horizontal="left" vertical="top"/>
    </xf>
    <xf numFmtId="0" fontId="0" fillId="0" borderId="0" xfId="0" applyFill="1" applyBorder="1" applyAlignment="1">
      <alignment horizontal="left" wrapText="1"/>
    </xf>
    <xf numFmtId="0" fontId="0" fillId="0" borderId="0" xfId="0" applyFill="1" applyBorder="1" applyAlignment="1">
      <alignment horizontal="left" vertical="top" wrapText="1"/>
    </xf>
    <xf numFmtId="0" fontId="0" fillId="0" borderId="0" xfId="0" applyFill="1" applyBorder="1" applyAlignment="1">
      <alignment horizontal="left" vertical="center" wrapText="1"/>
    </xf>
    <xf numFmtId="0" fontId="0" fillId="0" borderId="1" xfId="0" applyFill="1" applyBorder="1" applyAlignment="1">
      <alignment horizontal="left" vertical="top" wrapText="1"/>
    </xf>
    <xf numFmtId="0" fontId="8" fillId="2" borderId="1" xfId="0" applyFont="1" applyFill="1" applyBorder="1" applyAlignment="1">
      <alignment horizontal="center" vertical="top" wrapText="1"/>
    </xf>
    <xf numFmtId="1" fontId="9" fillId="0" borderId="1" xfId="0" applyNumberFormat="1" applyFont="1" applyFill="1" applyBorder="1" applyAlignment="1">
      <alignment horizontal="center" vertical="top" shrinkToFit="1"/>
    </xf>
    <xf numFmtId="3" fontId="9" fillId="0" borderId="1" xfId="0" applyNumberFormat="1" applyFont="1" applyFill="1" applyBorder="1" applyAlignment="1">
      <alignment horizontal="center" vertical="top" shrinkToFit="1"/>
    </xf>
    <xf numFmtId="0" fontId="10" fillId="0" borderId="1" xfId="0" applyFont="1" applyFill="1" applyBorder="1" applyAlignment="1">
      <alignment horizontal="center" vertical="top" wrapText="1"/>
    </xf>
    <xf numFmtId="0" fontId="8" fillId="0" borderId="1" xfId="0" applyFont="1" applyFill="1" applyBorder="1" applyAlignment="1">
      <alignment horizontal="left" vertical="top" wrapText="1" indent="1"/>
    </xf>
    <xf numFmtId="0" fontId="8" fillId="0" borderId="1" xfId="0" applyFont="1" applyFill="1" applyBorder="1" applyAlignment="1">
      <alignment horizontal="right" vertical="top" wrapText="1"/>
    </xf>
    <xf numFmtId="0" fontId="8" fillId="0" borderId="1" xfId="0" applyFont="1" applyFill="1" applyBorder="1" applyAlignment="1">
      <alignment horizontal="right" vertical="center" wrapText="1"/>
    </xf>
    <xf numFmtId="0" fontId="0" fillId="0" borderId="1" xfId="0" applyFill="1" applyBorder="1" applyAlignment="1">
      <alignment horizontal="left" vertical="center" wrapText="1"/>
    </xf>
    <xf numFmtId="0" fontId="40" fillId="0" borderId="0" xfId="0" applyFont="1" applyFill="1" applyBorder="1" applyAlignment="1">
      <alignment horizontal="left" vertical="top"/>
    </xf>
    <xf numFmtId="41" fontId="40" fillId="0" borderId="0" xfId="1" applyFont="1" applyFill="1" applyBorder="1" applyAlignment="1">
      <alignment horizontal="left" vertical="top"/>
    </xf>
    <xf numFmtId="41" fontId="0" fillId="0" borderId="0" xfId="0" applyNumberFormat="1" applyFill="1" applyBorder="1" applyAlignment="1">
      <alignment horizontal="left" vertical="top"/>
    </xf>
    <xf numFmtId="1" fontId="40" fillId="3" borderId="0" xfId="0" applyNumberFormat="1" applyFont="1" applyFill="1" applyBorder="1" applyAlignment="1">
      <alignment horizontal="right" vertical="top"/>
    </xf>
    <xf numFmtId="41" fontId="40" fillId="3" borderId="0" xfId="1" applyFont="1" applyFill="1" applyBorder="1" applyAlignment="1">
      <alignment horizontal="left" vertical="top"/>
    </xf>
    <xf numFmtId="0" fontId="39" fillId="3" borderId="0" xfId="0" applyFont="1" applyFill="1" applyBorder="1" applyAlignment="1">
      <alignment horizontal="left" vertical="top"/>
    </xf>
    <xf numFmtId="166" fontId="41" fillId="0" borderId="1" xfId="1" applyNumberFormat="1" applyFont="1" applyBorder="1" applyAlignment="1">
      <alignment vertical="top" shrinkToFit="1"/>
    </xf>
    <xf numFmtId="166" fontId="41" fillId="0" borderId="1" xfId="1" applyNumberFormat="1" applyFont="1" applyBorder="1" applyAlignment="1">
      <alignment vertical="center" shrinkToFit="1"/>
    </xf>
    <xf numFmtId="0" fontId="0" fillId="0" borderId="0" xfId="0" applyFill="1" applyBorder="1" applyAlignment="1">
      <alignment horizontal="left" wrapText="1"/>
    </xf>
    <xf numFmtId="0" fontId="0" fillId="0" borderId="0" xfId="0" applyFill="1" applyBorder="1" applyAlignment="1">
      <alignment horizontal="center" vertical="top" wrapText="1"/>
    </xf>
    <xf numFmtId="0" fontId="1" fillId="0" borderId="0" xfId="0" applyFont="1" applyFill="1" applyBorder="1" applyAlignment="1">
      <alignment horizontal="left" vertical="top" wrapText="1" indent="4"/>
    </xf>
    <xf numFmtId="0" fontId="0" fillId="0" borderId="0" xfId="0" applyFill="1" applyBorder="1" applyAlignment="1">
      <alignment horizontal="left" vertical="top" wrapText="1" indent="8"/>
    </xf>
    <xf numFmtId="0" fontId="0" fillId="0" borderId="0" xfId="0" applyFill="1" applyBorder="1" applyAlignment="1">
      <alignment horizontal="left" vertical="top" wrapText="1"/>
    </xf>
    <xf numFmtId="0" fontId="0" fillId="0" borderId="0" xfId="0" applyFill="1" applyBorder="1" applyAlignment="1">
      <alignment horizontal="left" vertical="center" wrapText="1"/>
    </xf>
    <xf numFmtId="0" fontId="1" fillId="0" borderId="0" xfId="0" applyFont="1" applyFill="1" applyBorder="1" applyAlignment="1">
      <alignment horizontal="left" vertical="top" wrapText="1" indent="1"/>
    </xf>
    <xf numFmtId="0" fontId="1" fillId="0" borderId="0" xfId="0" applyFont="1" applyFill="1" applyBorder="1" applyAlignment="1">
      <alignment horizontal="left" vertical="top" wrapText="1"/>
    </xf>
    <xf numFmtId="0" fontId="0" fillId="0" borderId="0" xfId="0" applyFill="1" applyBorder="1" applyAlignment="1">
      <alignment horizontal="left" wrapText="1" indent="4"/>
    </xf>
    <xf numFmtId="0" fontId="2" fillId="0" borderId="0" xfId="0" applyFont="1" applyFill="1" applyBorder="1" applyAlignment="1">
      <alignment horizontal="center" vertical="top" wrapText="1"/>
    </xf>
    <xf numFmtId="0" fontId="0" fillId="0" borderId="0" xfId="0" applyFill="1" applyBorder="1" applyAlignment="1">
      <alignment horizontal="left" vertical="top" wrapText="1" indent="9"/>
    </xf>
    <xf numFmtId="0" fontId="1" fillId="0" borderId="0" xfId="0" applyFont="1" applyFill="1" applyBorder="1" applyAlignment="1">
      <alignment horizontal="left" vertical="top" wrapText="1" indent="2"/>
    </xf>
    <xf numFmtId="0" fontId="0" fillId="0" borderId="0" xfId="0" applyFill="1" applyBorder="1" applyAlignment="1">
      <alignment horizontal="left" vertical="top" wrapText="1" indent="2"/>
    </xf>
    <xf numFmtId="0" fontId="0" fillId="0" borderId="0" xfId="0" applyFill="1" applyBorder="1" applyAlignment="1">
      <alignment horizontal="left" vertical="top" wrapText="1" indent="4"/>
    </xf>
    <xf numFmtId="0" fontId="1" fillId="0" borderId="0" xfId="0" applyFont="1" applyFill="1" applyBorder="1" applyAlignment="1">
      <alignment horizontal="left" vertical="top" wrapText="1" indent="8"/>
    </xf>
    <xf numFmtId="0" fontId="0" fillId="0" borderId="0" xfId="0" applyFill="1" applyBorder="1" applyAlignment="1">
      <alignment horizontal="right" vertical="top" wrapText="1" indent="4"/>
    </xf>
    <xf numFmtId="0" fontId="0" fillId="0" borderId="0" xfId="0" applyFill="1" applyBorder="1" applyAlignment="1">
      <alignment horizontal="right" vertical="top" wrapText="1" indent="2"/>
    </xf>
    <xf numFmtId="0" fontId="0" fillId="0" borderId="0" xfId="0" applyFill="1" applyBorder="1" applyAlignment="1">
      <alignment horizontal="left" vertical="top" wrapText="1" indent="1"/>
    </xf>
    <xf numFmtId="0" fontId="0" fillId="0" borderId="0" xfId="0" applyFill="1" applyBorder="1" applyAlignment="1">
      <alignment horizontal="right" vertical="top" wrapText="1" indent="3"/>
    </xf>
    <xf numFmtId="0" fontId="0" fillId="0" borderId="0" xfId="0" applyFill="1" applyBorder="1" applyAlignment="1">
      <alignment horizontal="right" vertical="top" wrapText="1" indent="6"/>
    </xf>
    <xf numFmtId="0" fontId="1" fillId="0" borderId="0" xfId="0" applyFont="1" applyFill="1" applyBorder="1" applyAlignment="1">
      <alignment horizontal="left" vertical="top" wrapText="1" indent="7"/>
    </xf>
    <xf numFmtId="0" fontId="1" fillId="0" borderId="0" xfId="0" applyFont="1" applyFill="1" applyBorder="1" applyAlignment="1">
      <alignment horizontal="left" wrapText="1"/>
    </xf>
    <xf numFmtId="0" fontId="0" fillId="0" borderId="0" xfId="0" applyFill="1" applyBorder="1" applyAlignment="1">
      <alignment horizontal="left" vertical="top" wrapText="1" indent="13"/>
    </xf>
    <xf numFmtId="0" fontId="3" fillId="0" borderId="2" xfId="0" applyFont="1" applyFill="1" applyBorder="1" applyAlignment="1">
      <alignment horizontal="left" vertical="top" wrapText="1" indent="3"/>
    </xf>
    <xf numFmtId="0" fontId="3" fillId="0" borderId="3" xfId="0" applyFont="1" applyFill="1" applyBorder="1" applyAlignment="1">
      <alignment horizontal="left" vertical="top" wrapText="1" indent="3"/>
    </xf>
    <xf numFmtId="0" fontId="3" fillId="0" borderId="4" xfId="0" applyFont="1" applyFill="1" applyBorder="1" applyAlignment="1">
      <alignment horizontal="left" vertical="top" wrapText="1" indent="3"/>
    </xf>
    <xf numFmtId="0" fontId="3" fillId="0" borderId="2" xfId="0" applyFont="1" applyFill="1" applyBorder="1" applyAlignment="1">
      <alignment horizontal="center" vertical="top" wrapText="1"/>
    </xf>
    <xf numFmtId="0" fontId="3" fillId="0" borderId="3" xfId="0" applyFont="1" applyFill="1" applyBorder="1" applyAlignment="1">
      <alignment horizontal="center" vertical="top" wrapText="1"/>
    </xf>
    <xf numFmtId="0" fontId="3" fillId="0" borderId="4" xfId="0" applyFont="1" applyFill="1" applyBorder="1" applyAlignment="1">
      <alignment horizontal="center" vertical="top" wrapText="1"/>
    </xf>
    <xf numFmtId="1" fontId="4" fillId="0" borderId="2" xfId="0" applyNumberFormat="1" applyFont="1" applyFill="1" applyBorder="1" applyAlignment="1">
      <alignment horizontal="left" vertical="top" indent="1" shrinkToFit="1"/>
    </xf>
    <xf numFmtId="1" fontId="4" fillId="0" borderId="3" xfId="0" applyNumberFormat="1" applyFont="1" applyFill="1" applyBorder="1" applyAlignment="1">
      <alignment horizontal="left" vertical="top" indent="1" shrinkToFit="1"/>
    </xf>
    <xf numFmtId="1" fontId="4" fillId="0" borderId="4" xfId="0" applyNumberFormat="1" applyFont="1" applyFill="1" applyBorder="1" applyAlignment="1">
      <alignment horizontal="left" vertical="top" indent="1" shrinkToFit="1"/>
    </xf>
    <xf numFmtId="0" fontId="5" fillId="0" borderId="2" xfId="0" applyFont="1" applyFill="1" applyBorder="1" applyAlignment="1">
      <alignment horizontal="left" vertical="top" wrapText="1"/>
    </xf>
    <xf numFmtId="0" fontId="5" fillId="0" borderId="3" xfId="0" applyFont="1" applyFill="1" applyBorder="1" applyAlignment="1">
      <alignment horizontal="left" vertical="top" wrapText="1"/>
    </xf>
    <xf numFmtId="0" fontId="5" fillId="0" borderId="4" xfId="0" applyFont="1" applyFill="1" applyBorder="1" applyAlignment="1">
      <alignment horizontal="left" vertical="top" wrapText="1"/>
    </xf>
    <xf numFmtId="0" fontId="3" fillId="0" borderId="2" xfId="0" applyFont="1" applyFill="1" applyBorder="1" applyAlignment="1">
      <alignment horizontal="left" vertical="top" wrapText="1" indent="2"/>
    </xf>
    <xf numFmtId="0" fontId="3" fillId="0" borderId="3" xfId="0" applyFont="1" applyFill="1" applyBorder="1" applyAlignment="1">
      <alignment horizontal="left" vertical="top" wrapText="1" indent="2"/>
    </xf>
    <xf numFmtId="0" fontId="3" fillId="0" borderId="4" xfId="0" applyFont="1" applyFill="1" applyBorder="1" applyAlignment="1">
      <alignment horizontal="left" vertical="top" wrapText="1" indent="2"/>
    </xf>
    <xf numFmtId="0" fontId="3" fillId="0" borderId="2" xfId="0" applyFont="1" applyFill="1" applyBorder="1" applyAlignment="1">
      <alignment horizontal="left" vertical="top" wrapText="1" indent="8"/>
    </xf>
    <xf numFmtId="0" fontId="3" fillId="0" borderId="3" xfId="0" applyFont="1" applyFill="1" applyBorder="1" applyAlignment="1">
      <alignment horizontal="left" vertical="top" wrapText="1" indent="8"/>
    </xf>
    <xf numFmtId="0" fontId="3" fillId="0" borderId="4" xfId="0" applyFont="1" applyFill="1" applyBorder="1" applyAlignment="1">
      <alignment horizontal="left" vertical="top" wrapText="1" indent="8"/>
    </xf>
    <xf numFmtId="1" fontId="4" fillId="0" borderId="2" xfId="0" applyNumberFormat="1" applyFont="1" applyFill="1" applyBorder="1" applyAlignment="1">
      <alignment horizontal="left" vertical="top" indent="2" shrinkToFit="1"/>
    </xf>
    <xf numFmtId="1" fontId="4" fillId="0" borderId="3" xfId="0" applyNumberFormat="1" applyFont="1" applyFill="1" applyBorder="1" applyAlignment="1">
      <alignment horizontal="left" vertical="top" indent="2" shrinkToFit="1"/>
    </xf>
    <xf numFmtId="1" fontId="4" fillId="0" borderId="4" xfId="0" applyNumberFormat="1" applyFont="1" applyFill="1" applyBorder="1" applyAlignment="1">
      <alignment horizontal="left" vertical="top" indent="2" shrinkToFit="1"/>
    </xf>
    <xf numFmtId="0" fontId="6" fillId="0" borderId="2" xfId="0" applyFont="1" applyFill="1" applyBorder="1" applyAlignment="1">
      <alignment horizontal="center" vertical="top" wrapText="1"/>
    </xf>
    <xf numFmtId="0" fontId="6" fillId="0" borderId="3" xfId="0" applyFont="1" applyFill="1" applyBorder="1" applyAlignment="1">
      <alignment horizontal="center" vertical="top" wrapText="1"/>
    </xf>
    <xf numFmtId="0" fontId="6" fillId="0" borderId="4" xfId="0" applyFont="1" applyFill="1" applyBorder="1" applyAlignment="1">
      <alignment horizontal="center" vertical="top" wrapText="1"/>
    </xf>
    <xf numFmtId="0" fontId="0" fillId="0" borderId="2" xfId="0" applyFill="1" applyBorder="1" applyAlignment="1">
      <alignment horizontal="left" vertical="top" wrapText="1"/>
    </xf>
    <xf numFmtId="0" fontId="0" fillId="0" borderId="3" xfId="0" applyFill="1" applyBorder="1" applyAlignment="1">
      <alignment horizontal="left" vertical="top" wrapText="1"/>
    </xf>
    <xf numFmtId="0" fontId="0" fillId="0" borderId="4" xfId="0" applyFill="1" applyBorder="1" applyAlignment="1">
      <alignment horizontal="left" vertical="top" wrapText="1"/>
    </xf>
    <xf numFmtId="0" fontId="7" fillId="0" borderId="0" xfId="0" applyFont="1" applyFill="1" applyBorder="1" applyAlignment="1">
      <alignment horizontal="left" vertical="top" wrapText="1"/>
    </xf>
    <xf numFmtId="0" fontId="8" fillId="2" borderId="2" xfId="0" applyFont="1" applyFill="1" applyBorder="1" applyAlignment="1">
      <alignment horizontal="center" vertical="top" wrapText="1"/>
    </xf>
    <xf numFmtId="0" fontId="8" fillId="2" borderId="3" xfId="0" applyFont="1" applyFill="1" applyBorder="1" applyAlignment="1">
      <alignment horizontal="center" vertical="top" wrapText="1"/>
    </xf>
    <xf numFmtId="0" fontId="8" fillId="2" borderId="4" xfId="0" applyFont="1" applyFill="1" applyBorder="1" applyAlignment="1">
      <alignment horizontal="center" vertical="top" wrapText="1"/>
    </xf>
    <xf numFmtId="0" fontId="8" fillId="2" borderId="2" xfId="0" applyFont="1" applyFill="1" applyBorder="1" applyAlignment="1">
      <alignment horizontal="left" vertical="top" wrapText="1" indent="2"/>
    </xf>
    <xf numFmtId="0" fontId="8" fillId="2" borderId="3" xfId="0" applyFont="1" applyFill="1" applyBorder="1" applyAlignment="1">
      <alignment horizontal="left" vertical="top" wrapText="1" indent="2"/>
    </xf>
    <xf numFmtId="0" fontId="8" fillId="2" borderId="4" xfId="0" applyFont="1" applyFill="1" applyBorder="1" applyAlignment="1">
      <alignment horizontal="left" vertical="top" wrapText="1" indent="2"/>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1" fontId="9" fillId="0" borderId="2" xfId="0" applyNumberFormat="1" applyFont="1" applyFill="1" applyBorder="1" applyAlignment="1">
      <alignment horizontal="center" vertical="top" shrinkToFit="1"/>
    </xf>
    <xf numFmtId="1" fontId="9" fillId="0" borderId="3" xfId="0" applyNumberFormat="1" applyFont="1" applyFill="1" applyBorder="1" applyAlignment="1">
      <alignment horizontal="center" vertical="top" shrinkToFit="1"/>
    </xf>
    <xf numFmtId="1" fontId="9" fillId="0" borderId="4" xfId="0" applyNumberFormat="1" applyFont="1" applyFill="1" applyBorder="1" applyAlignment="1">
      <alignment horizontal="center" vertical="top" shrinkToFit="1"/>
    </xf>
    <xf numFmtId="3" fontId="9" fillId="0" borderId="2" xfId="0" applyNumberFormat="1" applyFont="1" applyFill="1" applyBorder="1" applyAlignment="1">
      <alignment horizontal="center" vertical="top" shrinkToFit="1"/>
    </xf>
    <xf numFmtId="3" fontId="9" fillId="0" borderId="3" xfId="0" applyNumberFormat="1" applyFont="1" applyFill="1" applyBorder="1" applyAlignment="1">
      <alignment horizontal="center" vertical="top" shrinkToFit="1"/>
    </xf>
    <xf numFmtId="3" fontId="9" fillId="0" borderId="4" xfId="0" applyNumberFormat="1" applyFont="1" applyFill="1" applyBorder="1" applyAlignment="1">
      <alignment horizontal="center" vertical="top" shrinkToFit="1"/>
    </xf>
    <xf numFmtId="0" fontId="10" fillId="0" borderId="2" xfId="0" applyFont="1" applyFill="1" applyBorder="1" applyAlignment="1">
      <alignment horizontal="center" vertical="top" wrapText="1"/>
    </xf>
    <xf numFmtId="0" fontId="10" fillId="0" borderId="3" xfId="0" applyFont="1" applyFill="1" applyBorder="1" applyAlignment="1">
      <alignment horizontal="center" vertical="top" wrapText="1"/>
    </xf>
    <xf numFmtId="0" fontId="10" fillId="0" borderId="4" xfId="0" applyFont="1" applyFill="1" applyBorder="1" applyAlignment="1">
      <alignment horizontal="center" vertical="top" wrapText="1"/>
    </xf>
    <xf numFmtId="3" fontId="9" fillId="0" borderId="2" xfId="0" applyNumberFormat="1" applyFont="1" applyFill="1" applyBorder="1" applyAlignment="1">
      <alignment horizontal="right" vertical="top" indent="1" shrinkToFit="1"/>
    </xf>
    <xf numFmtId="3" fontId="9" fillId="0" borderId="3" xfId="0" applyNumberFormat="1" applyFont="1" applyFill="1" applyBorder="1" applyAlignment="1">
      <alignment horizontal="right" vertical="top" indent="1" shrinkToFit="1"/>
    </xf>
    <xf numFmtId="3" fontId="9" fillId="0" borderId="4" xfId="0" applyNumberFormat="1" applyFont="1" applyFill="1" applyBorder="1" applyAlignment="1">
      <alignment horizontal="right" vertical="top" indent="1" shrinkToFit="1"/>
    </xf>
    <xf numFmtId="3" fontId="9" fillId="0" borderId="2" xfId="0" applyNumberFormat="1" applyFont="1" applyFill="1" applyBorder="1" applyAlignment="1">
      <alignment horizontal="left" vertical="top" indent="2" shrinkToFit="1"/>
    </xf>
    <xf numFmtId="3" fontId="9" fillId="0" borderId="3" xfId="0" applyNumberFormat="1" applyFont="1" applyFill="1" applyBorder="1" applyAlignment="1">
      <alignment horizontal="left" vertical="top" indent="2" shrinkToFit="1"/>
    </xf>
    <xf numFmtId="3" fontId="9" fillId="0" borderId="4" xfId="0" applyNumberFormat="1" applyFont="1" applyFill="1" applyBorder="1" applyAlignment="1">
      <alignment horizontal="left" vertical="top" indent="2" shrinkToFit="1"/>
    </xf>
    <xf numFmtId="0" fontId="8" fillId="2" borderId="2" xfId="0" applyFont="1" applyFill="1" applyBorder="1" applyAlignment="1">
      <alignment horizontal="right" vertical="top" wrapText="1" indent="2"/>
    </xf>
    <xf numFmtId="0" fontId="8" fillId="2" borderId="3" xfId="0" applyFont="1" applyFill="1" applyBorder="1" applyAlignment="1">
      <alignment horizontal="right" vertical="top" wrapText="1" indent="2"/>
    </xf>
    <xf numFmtId="0" fontId="8" fillId="2" borderId="4" xfId="0" applyFont="1" applyFill="1" applyBorder="1" applyAlignment="1">
      <alignment horizontal="right" vertical="top" wrapText="1" indent="2"/>
    </xf>
    <xf numFmtId="3" fontId="9" fillId="0" borderId="2" xfId="0" applyNumberFormat="1" applyFont="1" applyFill="1" applyBorder="1" applyAlignment="1">
      <alignment horizontal="right" vertical="top" indent="2" shrinkToFit="1"/>
    </xf>
    <xf numFmtId="3" fontId="9" fillId="0" borderId="3" xfId="0" applyNumberFormat="1" applyFont="1" applyFill="1" applyBorder="1" applyAlignment="1">
      <alignment horizontal="right" vertical="top" indent="2" shrinkToFit="1"/>
    </xf>
    <xf numFmtId="3" fontId="9" fillId="0" borderId="4" xfId="0" applyNumberFormat="1" applyFont="1" applyFill="1" applyBorder="1" applyAlignment="1">
      <alignment horizontal="right" vertical="top" indent="2" shrinkToFit="1"/>
    </xf>
    <xf numFmtId="0" fontId="8" fillId="2" borderId="2" xfId="0" applyFont="1" applyFill="1" applyBorder="1" applyAlignment="1">
      <alignment horizontal="left" vertical="top" wrapText="1"/>
    </xf>
    <xf numFmtId="0" fontId="8" fillId="2" borderId="3" xfId="0" applyFont="1" applyFill="1" applyBorder="1" applyAlignment="1">
      <alignment horizontal="left" vertical="top" wrapText="1"/>
    </xf>
    <xf numFmtId="0" fontId="8" fillId="2" borderId="4" xfId="0" applyFont="1" applyFill="1" applyBorder="1" applyAlignment="1">
      <alignment horizontal="left" vertical="top" wrapText="1"/>
    </xf>
    <xf numFmtId="0" fontId="8" fillId="2" borderId="2" xfId="0" applyFont="1" applyFill="1" applyBorder="1" applyAlignment="1">
      <alignment horizontal="left" vertical="top" wrapText="1" indent="1"/>
    </xf>
    <xf numFmtId="0" fontId="8" fillId="2" borderId="3" xfId="0" applyFont="1" applyFill="1" applyBorder="1" applyAlignment="1">
      <alignment horizontal="left" vertical="top" wrapText="1" indent="1"/>
    </xf>
    <xf numFmtId="0" fontId="8" fillId="2" borderId="4" xfId="0" applyFont="1" applyFill="1" applyBorder="1" applyAlignment="1">
      <alignment horizontal="left" vertical="top" wrapText="1" indent="1"/>
    </xf>
    <xf numFmtId="0" fontId="0" fillId="2" borderId="2" xfId="0" applyFill="1" applyBorder="1" applyAlignment="1">
      <alignment horizontal="left" vertical="top" wrapText="1" indent="2"/>
    </xf>
    <xf numFmtId="0" fontId="0" fillId="2" borderId="3" xfId="0" applyFill="1" applyBorder="1" applyAlignment="1">
      <alignment horizontal="left" vertical="top" wrapText="1" indent="2"/>
    </xf>
    <xf numFmtId="0" fontId="0" fillId="2" borderId="4" xfId="0" applyFill="1" applyBorder="1" applyAlignment="1">
      <alignment horizontal="left" vertical="top" wrapText="1" indent="2"/>
    </xf>
    <xf numFmtId="0" fontId="10" fillId="0" borderId="2" xfId="0" applyFont="1" applyFill="1" applyBorder="1" applyAlignment="1">
      <alignment horizontal="left" vertical="top" wrapText="1" indent="1"/>
    </xf>
    <xf numFmtId="0" fontId="10" fillId="0" borderId="3" xfId="0" applyFont="1" applyFill="1" applyBorder="1" applyAlignment="1">
      <alignment horizontal="left" vertical="top" wrapText="1" indent="1"/>
    </xf>
    <xf numFmtId="0" fontId="10" fillId="0" borderId="4" xfId="0" applyFont="1" applyFill="1" applyBorder="1" applyAlignment="1">
      <alignment horizontal="left" vertical="top" wrapText="1" indent="1"/>
    </xf>
    <xf numFmtId="1" fontId="9" fillId="0" borderId="2" xfId="0" applyNumberFormat="1" applyFont="1" applyFill="1" applyBorder="1" applyAlignment="1">
      <alignment horizontal="left" vertical="top" indent="2" shrinkToFit="1"/>
    </xf>
    <xf numFmtId="1" fontId="9" fillId="0" borderId="3" xfId="0" applyNumberFormat="1" applyFont="1" applyFill="1" applyBorder="1" applyAlignment="1">
      <alignment horizontal="left" vertical="top" indent="2" shrinkToFit="1"/>
    </xf>
    <xf numFmtId="1" fontId="9" fillId="0" borderId="4" xfId="0" applyNumberFormat="1" applyFont="1" applyFill="1" applyBorder="1" applyAlignment="1">
      <alignment horizontal="left" vertical="top" indent="2" shrinkToFit="1"/>
    </xf>
    <xf numFmtId="3" fontId="9" fillId="0" borderId="2" xfId="0" applyNumberFormat="1" applyFont="1" applyFill="1" applyBorder="1" applyAlignment="1">
      <alignment horizontal="left" vertical="top" indent="1" shrinkToFit="1"/>
    </xf>
    <xf numFmtId="3" fontId="9" fillId="0" borderId="4" xfId="0" applyNumberFormat="1" applyFont="1" applyFill="1" applyBorder="1" applyAlignment="1">
      <alignment horizontal="left" vertical="top" indent="1" shrinkToFit="1"/>
    </xf>
    <xf numFmtId="3" fontId="9" fillId="0" borderId="3" xfId="0" applyNumberFormat="1" applyFont="1" applyFill="1" applyBorder="1" applyAlignment="1">
      <alignment horizontal="left" vertical="top" indent="1" shrinkToFit="1"/>
    </xf>
    <xf numFmtId="3" fontId="9" fillId="0" borderId="2" xfId="0" applyNumberFormat="1" applyFont="1" applyFill="1" applyBorder="1" applyAlignment="1">
      <alignment horizontal="left" vertical="top" shrinkToFit="1"/>
    </xf>
    <xf numFmtId="3" fontId="9" fillId="0" borderId="3" xfId="0" applyNumberFormat="1" applyFont="1" applyFill="1" applyBorder="1" applyAlignment="1">
      <alignment horizontal="left" vertical="top" shrinkToFit="1"/>
    </xf>
    <xf numFmtId="3" fontId="9" fillId="0" borderId="4" xfId="0" applyNumberFormat="1" applyFont="1" applyFill="1" applyBorder="1" applyAlignment="1">
      <alignment horizontal="left" vertical="top" shrinkToFit="1"/>
    </xf>
    <xf numFmtId="1" fontId="9" fillId="0" borderId="2" xfId="0" applyNumberFormat="1" applyFont="1" applyFill="1" applyBorder="1" applyAlignment="1">
      <alignment horizontal="left" vertical="top" indent="1" shrinkToFit="1"/>
    </xf>
    <xf numFmtId="1" fontId="9" fillId="0" borderId="3" xfId="0" applyNumberFormat="1" applyFont="1" applyFill="1" applyBorder="1" applyAlignment="1">
      <alignment horizontal="left" vertical="top" indent="1" shrinkToFit="1"/>
    </xf>
    <xf numFmtId="1" fontId="9" fillId="0" borderId="4" xfId="0" applyNumberFormat="1" applyFont="1" applyFill="1" applyBorder="1" applyAlignment="1">
      <alignment horizontal="left" vertical="top" indent="1" shrinkToFit="1"/>
    </xf>
    <xf numFmtId="0" fontId="8" fillId="2" borderId="2" xfId="0" applyFont="1" applyFill="1" applyBorder="1" applyAlignment="1">
      <alignment horizontal="right" vertical="top" wrapText="1" indent="1"/>
    </xf>
    <xf numFmtId="0" fontId="8" fillId="2" borderId="3" xfId="0" applyFont="1" applyFill="1" applyBorder="1" applyAlignment="1">
      <alignment horizontal="right" vertical="top" wrapText="1" indent="1"/>
    </xf>
    <xf numFmtId="0" fontId="8" fillId="2" borderId="4" xfId="0" applyFont="1" applyFill="1" applyBorder="1" applyAlignment="1">
      <alignment horizontal="right" vertical="top" wrapText="1" indent="1"/>
    </xf>
    <xf numFmtId="0" fontId="0" fillId="2" borderId="2" xfId="0" applyFill="1" applyBorder="1" applyAlignment="1">
      <alignment horizontal="right" vertical="top" wrapText="1" indent="1"/>
    </xf>
    <xf numFmtId="0" fontId="0" fillId="2" borderId="4" xfId="0" applyFill="1" applyBorder="1" applyAlignment="1">
      <alignment horizontal="right" vertical="top" wrapText="1" indent="1"/>
    </xf>
    <xf numFmtId="0" fontId="10" fillId="0" borderId="2" xfId="0" applyFont="1" applyFill="1" applyBorder="1" applyAlignment="1">
      <alignment horizontal="right" vertical="top" wrapText="1" indent="1"/>
    </xf>
    <xf numFmtId="0" fontId="10" fillId="0" borderId="3" xfId="0" applyFont="1" applyFill="1" applyBorder="1" applyAlignment="1">
      <alignment horizontal="right" vertical="top" wrapText="1" indent="1"/>
    </xf>
    <xf numFmtId="0" fontId="10" fillId="0" borderId="4" xfId="0" applyFont="1" applyFill="1" applyBorder="1" applyAlignment="1">
      <alignment horizontal="right" vertical="top" wrapText="1" indent="1"/>
    </xf>
    <xf numFmtId="1" fontId="9" fillId="0" borderId="2" xfId="0" applyNumberFormat="1" applyFont="1" applyFill="1" applyBorder="1" applyAlignment="1">
      <alignment horizontal="right" vertical="top" indent="1" shrinkToFit="1"/>
    </xf>
    <xf numFmtId="1" fontId="9" fillId="0" borderId="4" xfId="0" applyNumberFormat="1" applyFont="1" applyFill="1" applyBorder="1" applyAlignment="1">
      <alignment horizontal="right" vertical="top" indent="1" shrinkToFit="1"/>
    </xf>
    <xf numFmtId="1" fontId="9" fillId="0" borderId="3" xfId="0" applyNumberFormat="1" applyFont="1" applyFill="1" applyBorder="1" applyAlignment="1">
      <alignment horizontal="right" vertical="top" indent="1" shrinkToFit="1"/>
    </xf>
    <xf numFmtId="0" fontId="0" fillId="2" borderId="2" xfId="0" applyFill="1" applyBorder="1" applyAlignment="1">
      <alignment horizontal="left" vertical="top" wrapText="1" indent="3"/>
    </xf>
    <xf numFmtId="0" fontId="0" fillId="2" borderId="3" xfId="0" applyFill="1" applyBorder="1" applyAlignment="1">
      <alignment horizontal="left" vertical="top" wrapText="1" indent="3"/>
    </xf>
    <xf numFmtId="0" fontId="0" fillId="2" borderId="4" xfId="0" applyFill="1" applyBorder="1" applyAlignment="1">
      <alignment horizontal="left" vertical="top" wrapText="1" indent="3"/>
    </xf>
    <xf numFmtId="1" fontId="11" fillId="0" borderId="2" xfId="0" applyNumberFormat="1" applyFont="1" applyFill="1" applyBorder="1" applyAlignment="1">
      <alignment horizontal="center" vertical="top" shrinkToFit="1"/>
    </xf>
    <xf numFmtId="1" fontId="11" fillId="0" borderId="3" xfId="0" applyNumberFormat="1" applyFont="1" applyFill="1" applyBorder="1" applyAlignment="1">
      <alignment horizontal="center" vertical="top" shrinkToFit="1"/>
    </xf>
    <xf numFmtId="1" fontId="11" fillId="0" borderId="4" xfId="0" applyNumberFormat="1" applyFont="1" applyFill="1" applyBorder="1" applyAlignment="1">
      <alignment horizontal="center" vertical="top" shrinkToFit="1"/>
    </xf>
    <xf numFmtId="3" fontId="11" fillId="0" borderId="2" xfId="0" applyNumberFormat="1" applyFont="1" applyFill="1" applyBorder="1" applyAlignment="1">
      <alignment horizontal="left" vertical="top" indent="2" shrinkToFit="1"/>
    </xf>
    <xf numFmtId="3" fontId="11" fillId="0" borderId="3" xfId="0" applyNumberFormat="1" applyFont="1" applyFill="1" applyBorder="1" applyAlignment="1">
      <alignment horizontal="left" vertical="top" indent="2" shrinkToFit="1"/>
    </xf>
    <xf numFmtId="3" fontId="11" fillId="0" borderId="4" xfId="0" applyNumberFormat="1" applyFont="1" applyFill="1" applyBorder="1" applyAlignment="1">
      <alignment horizontal="left" vertical="top" indent="2" shrinkToFit="1"/>
    </xf>
    <xf numFmtId="3" fontId="11" fillId="0" borderId="2" xfId="0" applyNumberFormat="1" applyFont="1" applyFill="1" applyBorder="1" applyAlignment="1">
      <alignment horizontal="left" vertical="top" indent="3" shrinkToFit="1"/>
    </xf>
    <xf numFmtId="3" fontId="11" fillId="0" borderId="3" xfId="0" applyNumberFormat="1" applyFont="1" applyFill="1" applyBorder="1" applyAlignment="1">
      <alignment horizontal="left" vertical="top" indent="3" shrinkToFit="1"/>
    </xf>
    <xf numFmtId="3" fontId="11" fillId="0" borderId="4" xfId="0" applyNumberFormat="1" applyFont="1" applyFill="1" applyBorder="1" applyAlignment="1">
      <alignment horizontal="left" vertical="top" indent="3" shrinkToFit="1"/>
    </xf>
    <xf numFmtId="1" fontId="11" fillId="0" borderId="2" xfId="0" applyNumberFormat="1" applyFont="1" applyFill="1" applyBorder="1" applyAlignment="1">
      <alignment horizontal="left" vertical="top" indent="4" shrinkToFit="1"/>
    </xf>
    <xf numFmtId="1" fontId="11" fillId="0" borderId="3" xfId="0" applyNumberFormat="1" applyFont="1" applyFill="1" applyBorder="1" applyAlignment="1">
      <alignment horizontal="left" vertical="top" indent="4" shrinkToFit="1"/>
    </xf>
    <xf numFmtId="1" fontId="11" fillId="0" borderId="4" xfId="0" applyNumberFormat="1" applyFont="1" applyFill="1" applyBorder="1" applyAlignment="1">
      <alignment horizontal="left" vertical="top" indent="4" shrinkToFit="1"/>
    </xf>
    <xf numFmtId="3" fontId="11" fillId="0" borderId="2" xfId="0" applyNumberFormat="1" applyFont="1" applyFill="1" applyBorder="1" applyAlignment="1">
      <alignment horizontal="center" vertical="top" shrinkToFit="1"/>
    </xf>
    <xf numFmtId="3" fontId="11" fillId="0" borderId="3" xfId="0" applyNumberFormat="1" applyFont="1" applyFill="1" applyBorder="1" applyAlignment="1">
      <alignment horizontal="center" vertical="top" shrinkToFit="1"/>
    </xf>
    <xf numFmtId="3" fontId="11" fillId="0" borderId="4" xfId="0" applyNumberFormat="1" applyFont="1" applyFill="1" applyBorder="1" applyAlignment="1">
      <alignment horizontal="center" vertical="top" shrinkToFit="1"/>
    </xf>
    <xf numFmtId="0" fontId="12" fillId="0" borderId="2" xfId="0" applyFont="1" applyFill="1" applyBorder="1" applyAlignment="1">
      <alignment horizontal="center" vertical="top" wrapText="1"/>
    </xf>
    <xf numFmtId="0" fontId="12" fillId="0" borderId="3" xfId="0" applyFont="1" applyFill="1" applyBorder="1" applyAlignment="1">
      <alignment horizontal="center" vertical="top" wrapText="1"/>
    </xf>
    <xf numFmtId="0" fontId="12" fillId="0" borderId="4" xfId="0" applyFont="1" applyFill="1" applyBorder="1" applyAlignment="1">
      <alignment horizontal="center" vertical="top" wrapText="1"/>
    </xf>
    <xf numFmtId="3" fontId="11" fillId="0" borderId="2" xfId="0" applyNumberFormat="1" applyFont="1" applyFill="1" applyBorder="1" applyAlignment="1">
      <alignment horizontal="right" vertical="top" indent="2" shrinkToFit="1"/>
    </xf>
    <xf numFmtId="3" fontId="11" fillId="0" borderId="3" xfId="0" applyNumberFormat="1" applyFont="1" applyFill="1" applyBorder="1" applyAlignment="1">
      <alignment horizontal="right" vertical="top" indent="2" shrinkToFit="1"/>
    </xf>
    <xf numFmtId="3" fontId="11" fillId="0" borderId="4" xfId="0" applyNumberFormat="1" applyFont="1" applyFill="1" applyBorder="1" applyAlignment="1">
      <alignment horizontal="right" vertical="top" indent="2" shrinkToFit="1"/>
    </xf>
    <xf numFmtId="0" fontId="8" fillId="2" borderId="2" xfId="0" applyFont="1" applyFill="1" applyBorder="1" applyAlignment="1">
      <alignment horizontal="left" vertical="top" wrapText="1" indent="3"/>
    </xf>
    <xf numFmtId="0" fontId="8" fillId="2" borderId="3" xfId="0" applyFont="1" applyFill="1" applyBorder="1" applyAlignment="1">
      <alignment horizontal="left" vertical="top" wrapText="1" indent="3"/>
    </xf>
    <xf numFmtId="0" fontId="8" fillId="2" borderId="4" xfId="0" applyFont="1" applyFill="1" applyBorder="1" applyAlignment="1">
      <alignment horizontal="left" vertical="top" wrapText="1" indent="3"/>
    </xf>
    <xf numFmtId="3" fontId="11" fillId="0" borderId="2" xfId="0" applyNumberFormat="1" applyFont="1" applyFill="1" applyBorder="1" applyAlignment="1">
      <alignment horizontal="left" vertical="top" indent="4" shrinkToFit="1"/>
    </xf>
    <xf numFmtId="3" fontId="11" fillId="0" borderId="3" xfId="0" applyNumberFormat="1" applyFont="1" applyFill="1" applyBorder="1" applyAlignment="1">
      <alignment horizontal="left" vertical="top" indent="4" shrinkToFit="1"/>
    </xf>
    <xf numFmtId="3" fontId="11" fillId="0" borderId="4" xfId="0" applyNumberFormat="1" applyFont="1" applyFill="1" applyBorder="1" applyAlignment="1">
      <alignment horizontal="left" vertical="top" indent="4" shrinkToFit="1"/>
    </xf>
    <xf numFmtId="0" fontId="0" fillId="2" borderId="3" xfId="0" applyFill="1" applyBorder="1" applyAlignment="1">
      <alignment horizontal="center" vertical="top" wrapText="1"/>
    </xf>
    <xf numFmtId="1" fontId="11" fillId="0" borderId="2" xfId="0" applyNumberFormat="1" applyFont="1" applyFill="1" applyBorder="1" applyAlignment="1">
      <alignment horizontal="left" vertical="top" indent="2" shrinkToFit="1"/>
    </xf>
    <xf numFmtId="1" fontId="11" fillId="0" borderId="3" xfId="0" applyNumberFormat="1" applyFont="1" applyFill="1" applyBorder="1" applyAlignment="1">
      <alignment horizontal="left" vertical="top" indent="2" shrinkToFit="1"/>
    </xf>
    <xf numFmtId="1" fontId="11" fillId="0" borderId="4" xfId="0" applyNumberFormat="1" applyFont="1" applyFill="1" applyBorder="1" applyAlignment="1">
      <alignment horizontal="left" vertical="top" indent="2" shrinkToFit="1"/>
    </xf>
    <xf numFmtId="0" fontId="8" fillId="2" borderId="2" xfId="0" applyFont="1" applyFill="1" applyBorder="1" applyAlignment="1">
      <alignment horizontal="left" vertical="top" wrapText="1" indent="4"/>
    </xf>
    <xf numFmtId="0" fontId="8" fillId="2" borderId="3" xfId="0" applyFont="1" applyFill="1" applyBorder="1" applyAlignment="1">
      <alignment horizontal="left" vertical="top" wrapText="1" indent="4"/>
    </xf>
    <xf numFmtId="0" fontId="8" fillId="2" borderId="4" xfId="0" applyFont="1" applyFill="1" applyBorder="1" applyAlignment="1">
      <alignment horizontal="left" vertical="top" wrapText="1" indent="4"/>
    </xf>
    <xf numFmtId="0" fontId="8" fillId="2" borderId="2" xfId="0" applyFont="1" applyFill="1" applyBorder="1" applyAlignment="1">
      <alignment horizontal="right" vertical="top" wrapText="1" indent="4"/>
    </xf>
    <xf numFmtId="0" fontId="8" fillId="2" borderId="3" xfId="0" applyFont="1" applyFill="1" applyBorder="1" applyAlignment="1">
      <alignment horizontal="right" vertical="top" wrapText="1" indent="4"/>
    </xf>
    <xf numFmtId="0" fontId="8" fillId="2" borderId="4" xfId="0" applyFont="1" applyFill="1" applyBorder="1" applyAlignment="1">
      <alignment horizontal="right" vertical="top" wrapText="1" indent="4"/>
    </xf>
    <xf numFmtId="3" fontId="11" fillId="0" borderId="2" xfId="0" applyNumberFormat="1" applyFont="1" applyFill="1" applyBorder="1" applyAlignment="1">
      <alignment horizontal="right" vertical="top" indent="4" shrinkToFit="1"/>
    </xf>
    <xf numFmtId="3" fontId="11" fillId="0" borderId="3" xfId="0" applyNumberFormat="1" applyFont="1" applyFill="1" applyBorder="1" applyAlignment="1">
      <alignment horizontal="right" vertical="top" indent="4" shrinkToFit="1"/>
    </xf>
    <xf numFmtId="3" fontId="11" fillId="0" borderId="4" xfId="0" applyNumberFormat="1" applyFont="1" applyFill="1" applyBorder="1" applyAlignment="1">
      <alignment horizontal="right" vertical="top" indent="4" shrinkToFit="1"/>
    </xf>
    <xf numFmtId="3" fontId="11" fillId="0" borderId="2" xfId="0" applyNumberFormat="1" applyFont="1" applyFill="1" applyBorder="1" applyAlignment="1">
      <alignment horizontal="right" vertical="top" indent="5" shrinkToFit="1"/>
    </xf>
    <xf numFmtId="3" fontId="11" fillId="0" borderId="3" xfId="0" applyNumberFormat="1" applyFont="1" applyFill="1" applyBorder="1" applyAlignment="1">
      <alignment horizontal="right" vertical="top" indent="5" shrinkToFit="1"/>
    </xf>
    <xf numFmtId="3" fontId="11" fillId="0" borderId="4" xfId="0" applyNumberFormat="1" applyFont="1" applyFill="1" applyBorder="1" applyAlignment="1">
      <alignment horizontal="right" vertical="top" indent="5" shrinkToFit="1"/>
    </xf>
    <xf numFmtId="0" fontId="13" fillId="0" borderId="0" xfId="0" applyFont="1" applyFill="1" applyBorder="1" applyAlignment="1">
      <alignment horizontal="left" vertical="top" wrapText="1"/>
    </xf>
    <xf numFmtId="0" fontId="8" fillId="0" borderId="2" xfId="0" applyFont="1" applyFill="1" applyBorder="1" applyAlignment="1">
      <alignment horizontal="left" vertical="top" wrapText="1" indent="2"/>
    </xf>
    <xf numFmtId="0" fontId="8" fillId="0" borderId="3" xfId="0" applyFont="1" applyFill="1" applyBorder="1" applyAlignment="1">
      <alignment horizontal="left" vertical="top" wrapText="1" indent="2"/>
    </xf>
    <xf numFmtId="0" fontId="8" fillId="0" borderId="4" xfId="0" applyFont="1" applyFill="1" applyBorder="1" applyAlignment="1">
      <alignment horizontal="left" vertical="top" wrapText="1" indent="2"/>
    </xf>
    <xf numFmtId="0" fontId="8" fillId="0" borderId="2" xfId="0" applyFont="1" applyFill="1" applyBorder="1" applyAlignment="1">
      <alignment horizontal="left" vertical="top" wrapText="1" indent="4"/>
    </xf>
    <xf numFmtId="0" fontId="8" fillId="0" borderId="3" xfId="0" applyFont="1" applyFill="1" applyBorder="1" applyAlignment="1">
      <alignment horizontal="left" vertical="top" wrapText="1" indent="4"/>
    </xf>
    <xf numFmtId="0" fontId="8" fillId="0" borderId="4" xfId="0" applyFont="1" applyFill="1" applyBorder="1" applyAlignment="1">
      <alignment horizontal="left" vertical="top" wrapText="1" indent="4"/>
    </xf>
    <xf numFmtId="164" fontId="14" fillId="0" borderId="2" xfId="0" applyNumberFormat="1" applyFont="1" applyFill="1" applyBorder="1" applyAlignment="1">
      <alignment horizontal="left" vertical="top" shrinkToFit="1"/>
    </xf>
    <xf numFmtId="164" fontId="14" fillId="0" borderId="3" xfId="0" applyNumberFormat="1" applyFont="1" applyFill="1" applyBorder="1" applyAlignment="1">
      <alignment horizontal="left" vertical="top" shrinkToFit="1"/>
    </xf>
    <xf numFmtId="164" fontId="14" fillId="0" borderId="4" xfId="0" applyNumberFormat="1" applyFont="1" applyFill="1" applyBorder="1" applyAlignment="1">
      <alignment horizontal="left" vertical="top" shrinkToFit="1"/>
    </xf>
    <xf numFmtId="165" fontId="14" fillId="0" borderId="2" xfId="0" applyNumberFormat="1" applyFont="1" applyFill="1" applyBorder="1" applyAlignment="1">
      <alignment horizontal="left" vertical="top" shrinkToFit="1"/>
    </xf>
    <xf numFmtId="165" fontId="14" fillId="0" borderId="3" xfId="0" applyNumberFormat="1" applyFont="1" applyFill="1" applyBorder="1" applyAlignment="1">
      <alignment horizontal="left" vertical="top" shrinkToFit="1"/>
    </xf>
    <xf numFmtId="165" fontId="14" fillId="0" borderId="4" xfId="0" applyNumberFormat="1" applyFont="1" applyFill="1" applyBorder="1" applyAlignment="1">
      <alignment horizontal="left" vertical="top" shrinkToFit="1"/>
    </xf>
    <xf numFmtId="0" fontId="12" fillId="0" borderId="2" xfId="0" applyFont="1" applyFill="1" applyBorder="1" applyAlignment="1">
      <alignment horizontal="left" vertical="top" wrapText="1"/>
    </xf>
    <xf numFmtId="0" fontId="12" fillId="0" borderId="3" xfId="0" applyFont="1" applyFill="1" applyBorder="1" applyAlignment="1">
      <alignment horizontal="left" vertical="top" wrapText="1"/>
    </xf>
    <xf numFmtId="0" fontId="12" fillId="0" borderId="4" xfId="0" applyFont="1" applyFill="1" applyBorder="1" applyAlignment="1">
      <alignment horizontal="left" vertical="top" wrapText="1"/>
    </xf>
    <xf numFmtId="0" fontId="0" fillId="0" borderId="2" xfId="0" applyFill="1" applyBorder="1" applyAlignment="1">
      <alignment horizontal="left" vertical="center" wrapText="1"/>
    </xf>
    <xf numFmtId="0" fontId="0" fillId="0" borderId="3" xfId="0" applyFill="1" applyBorder="1" applyAlignment="1">
      <alignment horizontal="left" vertical="center" wrapText="1"/>
    </xf>
    <xf numFmtId="0" fontId="0" fillId="0" borderId="4" xfId="0" applyFill="1" applyBorder="1" applyAlignment="1">
      <alignment horizontal="left" vertical="center" wrapText="1"/>
    </xf>
    <xf numFmtId="0" fontId="12" fillId="0" borderId="0" xfId="0" applyFont="1" applyFill="1" applyBorder="1" applyAlignment="1">
      <alignment horizontal="left" wrapText="1"/>
    </xf>
    <xf numFmtId="0" fontId="8" fillId="0" borderId="2" xfId="0" applyFont="1" applyFill="1" applyBorder="1" applyAlignment="1">
      <alignment horizontal="left" vertical="top" wrapText="1"/>
    </xf>
    <xf numFmtId="0" fontId="8" fillId="0" borderId="3" xfId="0" applyFont="1" applyFill="1" applyBorder="1" applyAlignment="1">
      <alignment horizontal="left" vertical="top" wrapText="1"/>
    </xf>
    <xf numFmtId="0" fontId="8" fillId="0" borderId="4" xfId="0" applyFont="1" applyFill="1" applyBorder="1" applyAlignment="1">
      <alignment horizontal="left" vertical="top" wrapText="1"/>
    </xf>
    <xf numFmtId="1" fontId="41" fillId="0" borderId="2" xfId="0" applyNumberFormat="1" applyFont="1" applyBorder="1" applyAlignment="1">
      <alignment horizontal="left" vertical="top" shrinkToFit="1"/>
    </xf>
    <xf numFmtId="1" fontId="41" fillId="0" borderId="4" xfId="0" applyNumberFormat="1" applyFont="1" applyBorder="1" applyAlignment="1">
      <alignment horizontal="left" vertical="top" shrinkToFit="1"/>
    </xf>
    <xf numFmtId="1" fontId="41" fillId="0" borderId="2" xfId="0" applyNumberFormat="1" applyFont="1" applyBorder="1" applyAlignment="1">
      <alignment horizontal="left" vertical="center" shrinkToFit="1"/>
    </xf>
    <xf numFmtId="1" fontId="41" fillId="0" borderId="4" xfId="0" applyNumberFormat="1" applyFont="1" applyBorder="1" applyAlignment="1">
      <alignment horizontal="left" vertical="center" shrinkToFit="1"/>
    </xf>
  </cellXfs>
  <cellStyles count="2">
    <cellStyle name="Millares [0]" xfId="1" builtinId="6"/>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oneCellAnchor>
    <xdr:from>
      <xdr:col>12</xdr:col>
      <xdr:colOff>62814</xdr:colOff>
      <xdr:row>0</xdr:row>
      <xdr:rowOff>1465580</xdr:rowOff>
    </xdr:from>
    <xdr:ext cx="2377440" cy="1092834"/>
    <xdr:pic>
      <xdr:nvPicPr>
        <xdr:cNvPr id="2" name="image1.jpeg">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377440" cy="1092834"/>
        </a:xfrm>
        <a:prstGeom prst="rect">
          <a:avLst/>
        </a:prstGeom>
      </xdr:spPr>
    </xdr:pic>
    <xdr:clientData/>
  </xdr:oneCellAnchor>
  <xdr:oneCellAnchor>
    <xdr:from>
      <xdr:col>0</xdr:col>
      <xdr:colOff>0</xdr:colOff>
      <xdr:row>10</xdr:row>
      <xdr:rowOff>477266</xdr:rowOff>
    </xdr:from>
    <xdr:ext cx="1829435" cy="9525"/>
    <xdr:sp macro="" textlink="">
      <xdr:nvSpPr>
        <xdr:cNvPr id="3" name="Shape 3">
          <a:extLst>
            <a:ext uri="{FF2B5EF4-FFF2-40B4-BE49-F238E27FC236}">
              <a16:creationId xmlns:a16="http://schemas.microsoft.com/office/drawing/2014/main" id="{00000000-0008-0000-0000-000003000000}"/>
            </a:ext>
          </a:extLst>
        </xdr:cNvPr>
        <xdr:cNvSpPr/>
      </xdr:nvSpPr>
      <xdr:spPr>
        <a:xfrm>
          <a:off x="0" y="0"/>
          <a:ext cx="1829435" cy="9525"/>
        </a:xfrm>
        <a:custGeom>
          <a:avLst/>
          <a:gdLst/>
          <a:ahLst/>
          <a:cxnLst/>
          <a:rect l="0" t="0" r="0" b="0"/>
          <a:pathLst>
            <a:path w="1829435" h="9525">
              <a:moveTo>
                <a:pt x="1829054" y="0"/>
              </a:moveTo>
              <a:lnTo>
                <a:pt x="0" y="0"/>
              </a:lnTo>
              <a:lnTo>
                <a:pt x="0" y="9144"/>
              </a:lnTo>
              <a:lnTo>
                <a:pt x="1829054" y="9144"/>
              </a:lnTo>
              <a:lnTo>
                <a:pt x="1829054" y="0"/>
              </a:lnTo>
              <a:close/>
            </a:path>
          </a:pathLst>
        </a:custGeom>
        <a:solidFill>
          <a:srgbClr val="000000"/>
        </a:solidFill>
      </xdr:spPr>
    </xdr:sp>
    <xdr:clientData/>
  </xdr:oneCellAnchor>
  <xdr:oneCellAnchor>
    <xdr:from>
      <xdr:col>0</xdr:col>
      <xdr:colOff>0</xdr:colOff>
      <xdr:row>46</xdr:row>
      <xdr:rowOff>133857</xdr:rowOff>
    </xdr:from>
    <xdr:ext cx="1829435" cy="9525"/>
    <xdr:sp macro="" textlink="">
      <xdr:nvSpPr>
        <xdr:cNvPr id="4" name="Shape 4">
          <a:extLst>
            <a:ext uri="{FF2B5EF4-FFF2-40B4-BE49-F238E27FC236}">
              <a16:creationId xmlns:a16="http://schemas.microsoft.com/office/drawing/2014/main" id="{00000000-0008-0000-0000-000004000000}"/>
            </a:ext>
          </a:extLst>
        </xdr:cNvPr>
        <xdr:cNvSpPr/>
      </xdr:nvSpPr>
      <xdr:spPr>
        <a:xfrm>
          <a:off x="0" y="0"/>
          <a:ext cx="1829435" cy="9525"/>
        </a:xfrm>
        <a:custGeom>
          <a:avLst/>
          <a:gdLst/>
          <a:ahLst/>
          <a:cxnLst/>
          <a:rect l="0" t="0" r="0" b="0"/>
          <a:pathLst>
            <a:path w="1829435" h="9525">
              <a:moveTo>
                <a:pt x="1829054" y="0"/>
              </a:moveTo>
              <a:lnTo>
                <a:pt x="0" y="0"/>
              </a:lnTo>
              <a:lnTo>
                <a:pt x="0" y="9143"/>
              </a:lnTo>
              <a:lnTo>
                <a:pt x="1829054" y="9143"/>
              </a:lnTo>
              <a:lnTo>
                <a:pt x="1829054" y="0"/>
              </a:lnTo>
              <a:close/>
            </a:path>
          </a:pathLst>
        </a:custGeom>
        <a:solidFill>
          <a:srgbClr val="000000"/>
        </a:solidFill>
      </xdr:spPr>
    </xdr:sp>
    <xdr:clientData/>
  </xdr:oneCellAnchor>
  <xdr:oneCellAnchor>
    <xdr:from>
      <xdr:col>0</xdr:col>
      <xdr:colOff>0</xdr:colOff>
      <xdr:row>396</xdr:row>
      <xdr:rowOff>343607</xdr:rowOff>
    </xdr:from>
    <xdr:ext cx="1829435" cy="9525"/>
    <xdr:sp macro="" textlink="">
      <xdr:nvSpPr>
        <xdr:cNvPr id="5" name="Shape 5">
          <a:extLst>
            <a:ext uri="{FF2B5EF4-FFF2-40B4-BE49-F238E27FC236}">
              <a16:creationId xmlns:a16="http://schemas.microsoft.com/office/drawing/2014/main" id="{00000000-0008-0000-0000-000005000000}"/>
            </a:ext>
          </a:extLst>
        </xdr:cNvPr>
        <xdr:cNvSpPr/>
      </xdr:nvSpPr>
      <xdr:spPr>
        <a:xfrm>
          <a:off x="0" y="0"/>
          <a:ext cx="1829435" cy="9525"/>
        </a:xfrm>
        <a:custGeom>
          <a:avLst/>
          <a:gdLst/>
          <a:ahLst/>
          <a:cxnLst/>
          <a:rect l="0" t="0" r="0" b="0"/>
          <a:pathLst>
            <a:path w="1829435" h="9525">
              <a:moveTo>
                <a:pt x="1829054" y="0"/>
              </a:moveTo>
              <a:lnTo>
                <a:pt x="0" y="0"/>
              </a:lnTo>
              <a:lnTo>
                <a:pt x="0" y="9143"/>
              </a:lnTo>
              <a:lnTo>
                <a:pt x="1829054" y="9143"/>
              </a:lnTo>
              <a:lnTo>
                <a:pt x="1829054" y="0"/>
              </a:lnTo>
              <a:close/>
            </a:path>
          </a:pathLst>
        </a:custGeom>
        <a:solidFill>
          <a:srgbClr val="000000"/>
        </a:solidFill>
      </xdr:spPr>
    </xdr:sp>
    <xdr:clientData/>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hyperlink" Target="http://reportes.sui.gov.co/fabricaReportes/frameSet.jsp?idreporte=sui_adm_028" TargetMode="External"/><Relationship Id="rId1" Type="http://schemas.openxmlformats.org/officeDocument/2006/relationships/hyperlink" Target="http://reportes.sui.gov.co/fabricaReportes/frameSet.jsp?idreporte=sui_adm_028"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R419"/>
  <sheetViews>
    <sheetView topLeftCell="A56" workbookViewId="0">
      <selection activeCell="A135" sqref="A135:E135"/>
    </sheetView>
  </sheetViews>
  <sheetFormatPr baseColWidth="10" defaultColWidth="9.33203125" defaultRowHeight="12.75" x14ac:dyDescent="0.2"/>
  <cols>
    <col min="1" max="1" width="1.1640625" customWidth="1"/>
    <col min="2" max="2" width="2.1640625" customWidth="1"/>
    <col min="3" max="4" width="3.33203125" customWidth="1"/>
    <col min="5" max="8" width="1.1640625" customWidth="1"/>
    <col min="9" max="9" width="3.33203125" customWidth="1"/>
    <col min="10" max="10" width="6.83203125" customWidth="1"/>
    <col min="11" max="11" width="1.1640625" customWidth="1"/>
    <col min="12" max="13" width="3.33203125" customWidth="1"/>
    <col min="14" max="14" width="2.1640625" customWidth="1"/>
    <col min="15" max="15" width="1.1640625" customWidth="1"/>
    <col min="16" max="16" width="2.1640625" customWidth="1"/>
    <col min="17" max="18" width="4.6640625" customWidth="1"/>
    <col min="19" max="19" width="3.33203125" customWidth="1"/>
    <col min="20" max="20" width="1.1640625" customWidth="1"/>
    <col min="21" max="21" width="2.1640625" customWidth="1"/>
    <col min="22" max="22" width="1.1640625" customWidth="1"/>
    <col min="23" max="24" width="2.1640625" customWidth="1"/>
    <col min="25" max="25" width="1.1640625" customWidth="1"/>
    <col min="26" max="26" width="5.83203125" customWidth="1"/>
    <col min="27" max="28" width="1.1640625" customWidth="1"/>
    <col min="29" max="29" width="2.1640625" customWidth="1"/>
    <col min="30" max="31" width="1.1640625" customWidth="1"/>
    <col min="32" max="32" width="2.1640625" customWidth="1"/>
    <col min="33" max="34" width="1.1640625" customWidth="1"/>
    <col min="35" max="35" width="8" customWidth="1"/>
    <col min="36" max="39" width="1.1640625" customWidth="1"/>
    <col min="40" max="40" width="10.5" customWidth="1"/>
    <col min="41" max="41" width="1.1640625" customWidth="1"/>
    <col min="42" max="42" width="2.1640625" customWidth="1"/>
    <col min="43" max="43" width="9.33203125" customWidth="1"/>
    <col min="44" max="44" width="5.83203125" customWidth="1"/>
  </cols>
  <sheetData>
    <row r="1" spans="1:44" ht="408.95" customHeight="1" x14ac:dyDescent="0.2">
      <c r="A1" s="21" t="s">
        <v>0</v>
      </c>
      <c r="B1" s="21"/>
      <c r="C1" s="21"/>
      <c r="D1" s="21"/>
      <c r="E1" s="21"/>
      <c r="F1" s="21"/>
      <c r="G1" s="21"/>
      <c r="H1" s="21"/>
      <c r="I1" s="21"/>
      <c r="J1" s="21"/>
      <c r="K1" s="21"/>
      <c r="L1" s="21"/>
      <c r="M1" s="21"/>
      <c r="N1" s="21"/>
      <c r="O1" s="21"/>
      <c r="P1" s="21"/>
      <c r="Q1" s="21"/>
      <c r="R1" s="21"/>
      <c r="S1" s="21"/>
      <c r="T1" s="21"/>
      <c r="U1" s="21"/>
      <c r="V1" s="21"/>
      <c r="W1" s="21"/>
      <c r="X1" s="21"/>
      <c r="Y1" s="21"/>
      <c r="Z1" s="21"/>
      <c r="AA1" s="21"/>
      <c r="AB1" s="21"/>
      <c r="AC1" s="21"/>
      <c r="AD1" s="21"/>
      <c r="AE1" s="21"/>
      <c r="AF1" s="21"/>
      <c r="AG1" s="21"/>
      <c r="AH1" s="21"/>
      <c r="AI1" s="21"/>
      <c r="AJ1" s="21"/>
      <c r="AK1" s="21"/>
      <c r="AL1" s="21"/>
      <c r="AM1" s="21"/>
      <c r="AN1" s="21"/>
      <c r="AO1" s="21"/>
      <c r="AP1" s="21"/>
      <c r="AQ1" s="21"/>
      <c r="AR1" s="21"/>
    </row>
    <row r="2" spans="1:44" ht="139.69999999999999" customHeight="1" x14ac:dyDescent="0.2">
      <c r="A2" s="21"/>
      <c r="B2" s="21"/>
      <c r="C2" s="21"/>
      <c r="D2" s="21"/>
      <c r="E2" s="21"/>
      <c r="F2" s="21"/>
      <c r="G2" s="21"/>
      <c r="H2" s="21"/>
      <c r="I2" s="21"/>
      <c r="J2" s="21"/>
      <c r="K2" s="21"/>
      <c r="L2" s="21"/>
      <c r="M2" s="21"/>
      <c r="N2" s="21"/>
      <c r="O2" s="21"/>
      <c r="P2" s="21"/>
      <c r="Q2" s="21"/>
      <c r="R2" s="21"/>
      <c r="S2" s="21"/>
      <c r="T2" s="21"/>
      <c r="U2" s="21"/>
      <c r="V2" s="21"/>
      <c r="W2" s="21"/>
      <c r="X2" s="21"/>
      <c r="Y2" s="21"/>
      <c r="Z2" s="21"/>
      <c r="AA2" s="21"/>
      <c r="AB2" s="21"/>
      <c r="AC2" s="21"/>
      <c r="AD2" s="21"/>
      <c r="AE2" s="21"/>
      <c r="AF2" s="21"/>
      <c r="AG2" s="21"/>
      <c r="AH2" s="21"/>
      <c r="AI2" s="21"/>
      <c r="AJ2" s="21"/>
      <c r="AK2" s="21"/>
      <c r="AL2" s="21"/>
      <c r="AM2" s="21"/>
      <c r="AN2" s="21"/>
      <c r="AO2" s="21"/>
      <c r="AP2" s="21"/>
      <c r="AQ2" s="21"/>
      <c r="AR2" s="21"/>
    </row>
    <row r="3" spans="1:44" ht="408.95" customHeight="1" x14ac:dyDescent="0.2">
      <c r="A3" s="22" t="s">
        <v>1</v>
      </c>
      <c r="B3" s="22"/>
      <c r="C3" s="22"/>
      <c r="D3" s="22"/>
      <c r="E3" s="22"/>
      <c r="F3" s="22"/>
      <c r="G3" s="22"/>
      <c r="H3" s="22"/>
      <c r="I3" s="22"/>
      <c r="J3" s="22"/>
      <c r="K3" s="22"/>
      <c r="L3" s="22"/>
      <c r="M3" s="22"/>
      <c r="N3" s="22"/>
      <c r="O3" s="22"/>
      <c r="P3" s="22"/>
      <c r="Q3" s="22"/>
      <c r="R3" s="22"/>
      <c r="S3" s="22"/>
      <c r="T3" s="22"/>
      <c r="U3" s="22"/>
      <c r="V3" s="22"/>
      <c r="W3" s="22"/>
      <c r="X3" s="22"/>
      <c r="Y3" s="22"/>
      <c r="Z3" s="22"/>
      <c r="AA3" s="22"/>
      <c r="AB3" s="22"/>
      <c r="AC3" s="22"/>
      <c r="AD3" s="22"/>
      <c r="AE3" s="22"/>
      <c r="AF3" s="22"/>
      <c r="AG3" s="22"/>
      <c r="AH3" s="22"/>
      <c r="AI3" s="22"/>
      <c r="AJ3" s="22"/>
      <c r="AK3" s="22"/>
      <c r="AL3" s="22"/>
      <c r="AM3" s="22"/>
      <c r="AN3" s="22"/>
      <c r="AO3" s="22"/>
      <c r="AP3" s="22"/>
      <c r="AQ3" s="22"/>
      <c r="AR3" s="22"/>
    </row>
    <row r="4" spans="1:44" ht="44.1" customHeight="1" x14ac:dyDescent="0.2">
      <c r="A4" s="22"/>
      <c r="B4" s="22"/>
      <c r="C4" s="22"/>
      <c r="D4" s="22"/>
      <c r="E4" s="22"/>
      <c r="F4" s="22"/>
      <c r="G4" s="22"/>
      <c r="H4" s="22"/>
      <c r="I4" s="22"/>
      <c r="J4" s="22"/>
      <c r="K4" s="22"/>
      <c r="L4" s="22"/>
      <c r="M4" s="22"/>
      <c r="N4" s="22"/>
      <c r="O4" s="22"/>
      <c r="P4" s="22"/>
      <c r="Q4" s="22"/>
      <c r="R4" s="22"/>
      <c r="S4" s="22"/>
      <c r="T4" s="22"/>
      <c r="U4" s="22"/>
      <c r="V4" s="22"/>
      <c r="W4" s="22"/>
      <c r="X4" s="22"/>
      <c r="Y4" s="22"/>
      <c r="Z4" s="22"/>
      <c r="AA4" s="22"/>
      <c r="AB4" s="22"/>
      <c r="AC4" s="22"/>
      <c r="AD4" s="22"/>
      <c r="AE4" s="22"/>
      <c r="AF4" s="22"/>
      <c r="AG4" s="22"/>
      <c r="AH4" s="22"/>
      <c r="AI4" s="22"/>
      <c r="AJ4" s="22"/>
      <c r="AK4" s="22"/>
      <c r="AL4" s="22"/>
      <c r="AM4" s="22"/>
      <c r="AN4" s="22"/>
      <c r="AO4" s="22"/>
      <c r="AP4" s="22"/>
      <c r="AQ4" s="22"/>
      <c r="AR4" s="22"/>
    </row>
    <row r="5" spans="1:44" ht="21.6" customHeight="1" x14ac:dyDescent="0.2">
      <c r="A5" s="23" t="s">
        <v>2</v>
      </c>
      <c r="B5" s="23"/>
      <c r="C5" s="23"/>
      <c r="D5" s="23"/>
      <c r="E5" s="23"/>
      <c r="F5" s="23"/>
      <c r="G5" s="23"/>
      <c r="H5" s="23"/>
      <c r="I5" s="23"/>
      <c r="J5" s="23"/>
      <c r="K5" s="23"/>
      <c r="L5" s="23"/>
      <c r="M5" s="23"/>
      <c r="N5" s="23"/>
      <c r="O5" s="23"/>
      <c r="P5" s="23"/>
      <c r="Q5" s="23"/>
      <c r="R5" s="23"/>
      <c r="S5" s="23"/>
      <c r="T5" s="23"/>
      <c r="U5" s="23"/>
      <c r="V5" s="23"/>
      <c r="W5" s="23"/>
      <c r="X5" s="23"/>
      <c r="Y5" s="23"/>
      <c r="Z5" s="23"/>
      <c r="AA5" s="23"/>
      <c r="AB5" s="23"/>
      <c r="AC5" s="23"/>
      <c r="AD5" s="23"/>
      <c r="AE5" s="23"/>
      <c r="AF5" s="23"/>
      <c r="AG5" s="23"/>
      <c r="AH5" s="23"/>
      <c r="AI5" s="23"/>
      <c r="AJ5" s="23"/>
      <c r="AK5" s="23"/>
      <c r="AL5" s="23"/>
      <c r="AM5" s="23"/>
      <c r="AN5" s="23"/>
      <c r="AO5" s="23"/>
      <c r="AP5" s="23"/>
      <c r="AQ5" s="23"/>
      <c r="AR5" s="23"/>
    </row>
    <row r="6" spans="1:44" ht="23.1" customHeight="1" x14ac:dyDescent="0.2">
      <c r="A6" s="24" t="s">
        <v>3</v>
      </c>
      <c r="B6" s="24"/>
      <c r="C6" s="24"/>
      <c r="D6" s="24"/>
      <c r="E6" s="24"/>
      <c r="F6" s="24"/>
      <c r="G6" s="24"/>
      <c r="H6" s="24"/>
      <c r="I6" s="24"/>
      <c r="J6" s="24"/>
      <c r="K6" s="24"/>
      <c r="L6" s="25" t="s">
        <v>4</v>
      </c>
      <c r="M6" s="25"/>
      <c r="N6" s="25"/>
      <c r="O6" s="25"/>
      <c r="P6" s="25"/>
      <c r="Q6" s="25"/>
      <c r="R6" s="25"/>
      <c r="S6" s="25"/>
      <c r="T6" s="25"/>
      <c r="U6" s="25"/>
      <c r="V6" s="25"/>
      <c r="W6" s="25"/>
      <c r="X6" s="25"/>
      <c r="Y6" s="25"/>
      <c r="Z6" s="25"/>
      <c r="AA6" s="25"/>
      <c r="AB6" s="25"/>
      <c r="AC6" s="25"/>
      <c r="AD6" s="25"/>
      <c r="AE6" s="25"/>
      <c r="AF6" s="25"/>
      <c r="AG6" s="25"/>
      <c r="AH6" s="25"/>
      <c r="AI6" s="25"/>
      <c r="AJ6" s="25"/>
      <c r="AK6" s="25"/>
      <c r="AL6" s="25"/>
      <c r="AM6" s="25"/>
      <c r="AN6" s="25"/>
      <c r="AO6" s="25"/>
      <c r="AP6" s="25"/>
      <c r="AQ6" s="26"/>
      <c r="AR6" s="26"/>
    </row>
    <row r="7" spans="1:44" ht="23.1" customHeight="1" x14ac:dyDescent="0.2">
      <c r="A7" s="24" t="s">
        <v>5</v>
      </c>
      <c r="B7" s="24"/>
      <c r="C7" s="24"/>
      <c r="D7" s="24"/>
      <c r="E7" s="24"/>
      <c r="F7" s="24"/>
      <c r="G7" s="24"/>
      <c r="H7" s="24"/>
      <c r="I7" s="24"/>
      <c r="J7" s="24"/>
      <c r="K7" s="24"/>
      <c r="L7" s="27" t="s">
        <v>6</v>
      </c>
      <c r="M7" s="27"/>
      <c r="N7" s="27"/>
      <c r="O7" s="27"/>
      <c r="P7" s="27"/>
      <c r="Q7" s="27"/>
      <c r="R7" s="27"/>
      <c r="S7" s="27"/>
      <c r="T7" s="27"/>
      <c r="U7" s="27"/>
      <c r="V7" s="27"/>
      <c r="W7" s="27"/>
      <c r="X7" s="27"/>
      <c r="Y7" s="27"/>
      <c r="Z7" s="27"/>
      <c r="AA7" s="27"/>
      <c r="AB7" s="27"/>
      <c r="AC7" s="27"/>
      <c r="AD7" s="27"/>
      <c r="AE7" s="27"/>
      <c r="AF7" s="27"/>
      <c r="AG7" s="27"/>
      <c r="AH7" s="27"/>
      <c r="AI7" s="27"/>
      <c r="AJ7" s="27"/>
      <c r="AK7" s="27"/>
      <c r="AL7" s="27"/>
      <c r="AM7" s="27"/>
      <c r="AN7" s="27"/>
      <c r="AO7" s="27"/>
      <c r="AP7" s="27"/>
      <c r="AQ7" s="26"/>
      <c r="AR7" s="26"/>
    </row>
    <row r="8" spans="1:44" ht="45.95" customHeight="1" x14ac:dyDescent="0.2">
      <c r="A8" s="24" t="s">
        <v>7</v>
      </c>
      <c r="B8" s="24"/>
      <c r="C8" s="24"/>
      <c r="D8" s="24"/>
      <c r="E8" s="24"/>
      <c r="F8" s="24"/>
      <c r="G8" s="24"/>
      <c r="H8" s="24"/>
      <c r="I8" s="24"/>
      <c r="J8" s="24"/>
      <c r="K8" s="24"/>
      <c r="L8" s="25" t="s">
        <v>8</v>
      </c>
      <c r="M8" s="25"/>
      <c r="N8" s="25"/>
      <c r="O8" s="25"/>
      <c r="P8" s="25"/>
      <c r="Q8" s="25"/>
      <c r="R8" s="25"/>
      <c r="S8" s="25"/>
      <c r="T8" s="25"/>
      <c r="U8" s="25"/>
      <c r="V8" s="25"/>
      <c r="W8" s="25"/>
      <c r="X8" s="25"/>
      <c r="Y8" s="25"/>
      <c r="Z8" s="25"/>
      <c r="AA8" s="25"/>
      <c r="AB8" s="25"/>
      <c r="AC8" s="25"/>
      <c r="AD8" s="25"/>
      <c r="AE8" s="25"/>
      <c r="AF8" s="25"/>
      <c r="AG8" s="25"/>
      <c r="AH8" s="25"/>
      <c r="AI8" s="25"/>
      <c r="AJ8" s="25"/>
      <c r="AK8" s="25"/>
      <c r="AL8" s="25"/>
      <c r="AM8" s="25"/>
      <c r="AN8" s="25"/>
      <c r="AO8" s="25"/>
      <c r="AP8" s="25"/>
      <c r="AQ8" s="25"/>
      <c r="AR8" s="25"/>
    </row>
    <row r="9" spans="1:44" ht="59.1" customHeight="1" x14ac:dyDescent="0.2">
      <c r="A9" s="24" t="s">
        <v>9</v>
      </c>
      <c r="B9" s="24"/>
      <c r="C9" s="24"/>
      <c r="D9" s="24"/>
      <c r="E9" s="24"/>
      <c r="F9" s="24"/>
      <c r="G9" s="24"/>
      <c r="H9" s="24"/>
      <c r="I9" s="24"/>
      <c r="J9" s="24"/>
      <c r="K9" s="24"/>
      <c r="L9" s="25" t="s">
        <v>10</v>
      </c>
      <c r="M9" s="25"/>
      <c r="N9" s="25"/>
      <c r="O9" s="25"/>
      <c r="P9" s="25"/>
      <c r="Q9" s="25"/>
      <c r="R9" s="25"/>
      <c r="S9" s="25"/>
      <c r="T9" s="25"/>
      <c r="U9" s="25"/>
      <c r="V9" s="25"/>
      <c r="W9" s="25"/>
      <c r="X9" s="25"/>
      <c r="Y9" s="25"/>
      <c r="Z9" s="25"/>
      <c r="AA9" s="25"/>
      <c r="AB9" s="25"/>
      <c r="AC9" s="25"/>
      <c r="AD9" s="25"/>
      <c r="AE9" s="25"/>
      <c r="AF9" s="25"/>
      <c r="AG9" s="25"/>
      <c r="AH9" s="25"/>
      <c r="AI9" s="25"/>
      <c r="AJ9" s="25"/>
      <c r="AK9" s="25"/>
      <c r="AL9" s="25"/>
      <c r="AM9" s="25"/>
      <c r="AN9" s="25"/>
      <c r="AO9" s="25"/>
      <c r="AP9" s="25"/>
      <c r="AQ9" s="25"/>
      <c r="AR9" s="25"/>
    </row>
    <row r="10" spans="1:44" ht="14.25" customHeight="1" x14ac:dyDescent="0.2">
      <c r="A10" s="24" t="s">
        <v>11</v>
      </c>
      <c r="B10" s="24"/>
      <c r="C10" s="24"/>
      <c r="D10" s="24"/>
      <c r="E10" s="24"/>
      <c r="F10" s="24"/>
      <c r="G10" s="24"/>
      <c r="H10" s="24"/>
      <c r="I10" s="24"/>
      <c r="J10" s="24"/>
      <c r="K10" s="24"/>
      <c r="L10" s="28" t="s">
        <v>12</v>
      </c>
      <c r="M10" s="28"/>
      <c r="N10" s="28"/>
      <c r="O10" s="28"/>
      <c r="P10" s="28"/>
      <c r="Q10" s="28"/>
      <c r="R10" s="28"/>
      <c r="S10" s="28"/>
      <c r="T10" s="28"/>
      <c r="U10" s="28"/>
      <c r="V10" s="28"/>
      <c r="W10" s="28"/>
      <c r="X10" s="28"/>
      <c r="Y10" s="28"/>
      <c r="Z10" s="28"/>
      <c r="AA10" s="28"/>
      <c r="AB10" s="28"/>
      <c r="AC10" s="28"/>
      <c r="AD10" s="28"/>
      <c r="AE10" s="28"/>
      <c r="AF10" s="28"/>
      <c r="AG10" s="28"/>
      <c r="AH10" s="28"/>
      <c r="AI10" s="28"/>
      <c r="AJ10" s="28"/>
      <c r="AK10" s="28"/>
      <c r="AL10" s="28"/>
      <c r="AM10" s="28"/>
      <c r="AN10" s="28"/>
      <c r="AO10" s="28"/>
      <c r="AP10" s="28"/>
      <c r="AQ10" s="21"/>
      <c r="AR10" s="21"/>
    </row>
    <row r="11" spans="1:44" ht="44.45" customHeight="1" x14ac:dyDescent="0.2">
      <c r="A11" s="24" t="s">
        <v>13</v>
      </c>
      <c r="B11" s="24"/>
      <c r="C11" s="24"/>
      <c r="D11" s="24"/>
      <c r="E11" s="24"/>
      <c r="F11" s="24"/>
      <c r="G11" s="24"/>
      <c r="H11" s="24"/>
      <c r="I11" s="24"/>
      <c r="J11" s="24"/>
      <c r="K11" s="24"/>
      <c r="L11" s="25" t="s">
        <v>14</v>
      </c>
      <c r="M11" s="25"/>
      <c r="N11" s="25"/>
      <c r="O11" s="25"/>
      <c r="P11" s="25"/>
      <c r="Q11" s="25"/>
      <c r="R11" s="25"/>
      <c r="S11" s="25"/>
      <c r="T11" s="25"/>
      <c r="U11" s="25"/>
      <c r="V11" s="25"/>
      <c r="W11" s="25"/>
      <c r="X11" s="25"/>
      <c r="Y11" s="25"/>
      <c r="Z11" s="25"/>
      <c r="AA11" s="25"/>
      <c r="AB11" s="25"/>
      <c r="AC11" s="25"/>
      <c r="AD11" s="25"/>
      <c r="AE11" s="25"/>
      <c r="AF11" s="25"/>
      <c r="AG11" s="25"/>
      <c r="AH11" s="25"/>
      <c r="AI11" s="25"/>
      <c r="AJ11" s="25"/>
      <c r="AK11" s="25"/>
      <c r="AL11" s="25"/>
      <c r="AM11" s="25"/>
      <c r="AN11" s="25"/>
      <c r="AO11" s="25"/>
      <c r="AP11" s="25"/>
      <c r="AQ11" s="25"/>
      <c r="AR11" s="25"/>
    </row>
    <row r="12" spans="1:44" ht="39.200000000000003" customHeight="1" x14ac:dyDescent="0.2">
      <c r="A12" s="25" t="s">
        <v>15</v>
      </c>
      <c r="B12" s="25"/>
      <c r="C12" s="25"/>
      <c r="D12" s="25"/>
      <c r="E12" s="25"/>
      <c r="F12" s="25"/>
      <c r="G12" s="25"/>
      <c r="H12" s="25"/>
      <c r="I12" s="25"/>
      <c r="J12" s="25"/>
      <c r="K12" s="25"/>
      <c r="L12" s="25"/>
      <c r="M12" s="25"/>
      <c r="N12" s="25"/>
      <c r="O12" s="25"/>
      <c r="P12" s="25"/>
      <c r="Q12" s="25"/>
      <c r="R12" s="25"/>
      <c r="S12" s="25"/>
      <c r="T12" s="25"/>
      <c r="U12" s="25"/>
      <c r="V12" s="25"/>
      <c r="W12" s="25"/>
      <c r="X12" s="25"/>
      <c r="Y12" s="25"/>
      <c r="Z12" s="25"/>
      <c r="AA12" s="25"/>
      <c r="AB12" s="25"/>
      <c r="AC12" s="25"/>
      <c r="AD12" s="25"/>
      <c r="AE12" s="25"/>
      <c r="AF12" s="25"/>
      <c r="AG12" s="25"/>
      <c r="AH12" s="25"/>
      <c r="AI12" s="25"/>
      <c r="AJ12" s="25"/>
      <c r="AK12" s="25"/>
      <c r="AL12" s="25"/>
      <c r="AM12" s="25"/>
      <c r="AN12" s="25"/>
      <c r="AO12" s="25"/>
      <c r="AP12" s="25"/>
      <c r="AQ12" s="25"/>
      <c r="AR12" s="25"/>
    </row>
    <row r="13" spans="1:44" ht="117.95" customHeight="1" x14ac:dyDescent="0.2">
      <c r="A13" s="29" t="s">
        <v>16</v>
      </c>
      <c r="B13" s="29"/>
      <c r="C13" s="29"/>
      <c r="D13" s="29"/>
      <c r="E13" s="29"/>
      <c r="F13" s="29"/>
      <c r="G13" s="29"/>
      <c r="H13" s="29"/>
      <c r="I13" s="29"/>
      <c r="J13" s="29"/>
      <c r="K13" s="29"/>
      <c r="L13" s="29"/>
      <c r="M13" s="29"/>
      <c r="N13" s="29"/>
      <c r="O13" s="29"/>
      <c r="P13" s="29"/>
      <c r="Q13" s="29"/>
      <c r="R13" s="29"/>
      <c r="S13" s="29"/>
      <c r="T13" s="29"/>
      <c r="U13" s="29"/>
      <c r="V13" s="29"/>
      <c r="W13" s="29"/>
      <c r="X13" s="29"/>
      <c r="Y13" s="29"/>
      <c r="Z13" s="29"/>
      <c r="AA13" s="29"/>
      <c r="AB13" s="29"/>
      <c r="AC13" s="29"/>
      <c r="AD13" s="29"/>
      <c r="AE13" s="29"/>
      <c r="AF13" s="29"/>
      <c r="AG13" s="29"/>
      <c r="AH13" s="29"/>
      <c r="AI13" s="29"/>
      <c r="AJ13" s="29"/>
      <c r="AK13" s="29"/>
      <c r="AL13" s="29"/>
      <c r="AM13" s="29"/>
      <c r="AN13" s="29"/>
      <c r="AO13" s="29"/>
      <c r="AP13" s="29"/>
      <c r="AQ13" s="29"/>
      <c r="AR13" s="29"/>
    </row>
    <row r="14" spans="1:44" ht="23.45" customHeight="1" x14ac:dyDescent="0.2">
      <c r="A14" s="30" t="s">
        <v>17</v>
      </c>
      <c r="B14" s="30"/>
      <c r="C14" s="30"/>
      <c r="D14" s="30"/>
      <c r="E14" s="30"/>
      <c r="F14" s="30"/>
      <c r="G14" s="30"/>
      <c r="H14" s="30"/>
      <c r="I14" s="30"/>
      <c r="J14" s="30"/>
      <c r="K14" s="30"/>
      <c r="L14" s="30"/>
      <c r="M14" s="30"/>
      <c r="N14" s="30"/>
      <c r="O14" s="30"/>
      <c r="P14" s="30"/>
      <c r="Q14" s="30"/>
      <c r="R14" s="30"/>
      <c r="S14" s="30"/>
      <c r="T14" s="30"/>
      <c r="U14" s="30"/>
      <c r="V14" s="30"/>
      <c r="W14" s="30"/>
      <c r="X14" s="30"/>
      <c r="Y14" s="30"/>
      <c r="Z14" s="30"/>
      <c r="AA14" s="30"/>
      <c r="AB14" s="30"/>
      <c r="AC14" s="30"/>
      <c r="AD14" s="30"/>
      <c r="AE14" s="30"/>
      <c r="AF14" s="30"/>
      <c r="AG14" s="30"/>
      <c r="AH14" s="30"/>
      <c r="AI14" s="30"/>
      <c r="AJ14" s="30"/>
      <c r="AK14" s="30"/>
      <c r="AL14" s="30"/>
      <c r="AM14" s="30"/>
      <c r="AN14" s="30"/>
      <c r="AO14" s="30"/>
      <c r="AP14" s="30"/>
      <c r="AQ14" s="30"/>
      <c r="AR14" s="30"/>
    </row>
    <row r="15" spans="1:44" ht="33.950000000000003" customHeight="1" x14ac:dyDescent="0.2">
      <c r="A15" s="31" t="s">
        <v>5</v>
      </c>
      <c r="B15" s="31"/>
      <c r="C15" s="31"/>
      <c r="D15" s="31"/>
      <c r="E15" s="31"/>
      <c r="F15" s="31"/>
      <c r="G15" s="31"/>
      <c r="H15" s="31"/>
      <c r="I15" s="31"/>
      <c r="J15" s="31"/>
      <c r="K15" s="31"/>
      <c r="L15" s="32" t="s">
        <v>18</v>
      </c>
      <c r="M15" s="32"/>
      <c r="N15" s="32"/>
      <c r="O15" s="32"/>
      <c r="P15" s="32"/>
      <c r="Q15" s="32"/>
      <c r="R15" s="32"/>
      <c r="S15" s="32"/>
      <c r="T15" s="32"/>
      <c r="U15" s="32"/>
      <c r="V15" s="32"/>
      <c r="W15" s="32"/>
      <c r="X15" s="32"/>
      <c r="Y15" s="32"/>
      <c r="Z15" s="32"/>
      <c r="AA15" s="32"/>
      <c r="AB15" s="32"/>
      <c r="AC15" s="32"/>
      <c r="AD15" s="32"/>
      <c r="AE15" s="32"/>
      <c r="AF15" s="32"/>
      <c r="AG15" s="32"/>
      <c r="AH15" s="32"/>
      <c r="AI15" s="32"/>
      <c r="AJ15" s="32"/>
      <c r="AK15" s="32"/>
      <c r="AL15" s="32"/>
      <c r="AM15" s="32"/>
      <c r="AN15" s="32"/>
      <c r="AO15" s="32"/>
      <c r="AP15" s="32"/>
      <c r="AQ15" s="26"/>
      <c r="AR15" s="26"/>
    </row>
    <row r="16" spans="1:44" ht="23.1" customHeight="1" x14ac:dyDescent="0.2">
      <c r="A16" s="31" t="s">
        <v>19</v>
      </c>
      <c r="B16" s="31"/>
      <c r="C16" s="31"/>
      <c r="D16" s="31"/>
      <c r="E16" s="31"/>
      <c r="F16" s="31"/>
      <c r="G16" s="31"/>
      <c r="H16" s="31"/>
      <c r="I16" s="31"/>
      <c r="J16" s="31"/>
      <c r="K16" s="31"/>
      <c r="L16" s="32" t="s">
        <v>20</v>
      </c>
      <c r="M16" s="32"/>
      <c r="N16" s="32"/>
      <c r="O16" s="32"/>
      <c r="P16" s="32"/>
      <c r="Q16" s="32"/>
      <c r="R16" s="32"/>
      <c r="S16" s="32"/>
      <c r="T16" s="32"/>
      <c r="U16" s="32"/>
      <c r="V16" s="32"/>
      <c r="W16" s="32"/>
      <c r="X16" s="32"/>
      <c r="Y16" s="32"/>
      <c r="Z16" s="32"/>
      <c r="AA16" s="32"/>
      <c r="AB16" s="32"/>
      <c r="AC16" s="32"/>
      <c r="AD16" s="32"/>
      <c r="AE16" s="32"/>
      <c r="AF16" s="32"/>
      <c r="AG16" s="32"/>
      <c r="AH16" s="32"/>
      <c r="AI16" s="32"/>
      <c r="AJ16" s="32"/>
      <c r="AK16" s="32"/>
      <c r="AL16" s="32"/>
      <c r="AM16" s="32"/>
      <c r="AN16" s="32"/>
      <c r="AO16" s="32"/>
      <c r="AP16" s="32"/>
      <c r="AQ16" s="26"/>
      <c r="AR16" s="26"/>
    </row>
    <row r="17" spans="1:44" ht="35.1" customHeight="1" x14ac:dyDescent="0.2">
      <c r="A17" s="31" t="s">
        <v>21</v>
      </c>
      <c r="B17" s="31"/>
      <c r="C17" s="31"/>
      <c r="D17" s="31"/>
      <c r="E17" s="31"/>
      <c r="F17" s="31"/>
      <c r="G17" s="31"/>
      <c r="H17" s="31"/>
      <c r="I17" s="31"/>
      <c r="J17" s="31"/>
      <c r="K17" s="31"/>
      <c r="L17" s="33" t="s">
        <v>22</v>
      </c>
      <c r="M17" s="33"/>
      <c r="N17" s="33"/>
      <c r="O17" s="33"/>
      <c r="P17" s="33"/>
      <c r="Q17" s="33"/>
      <c r="R17" s="33"/>
      <c r="S17" s="33"/>
      <c r="T17" s="33"/>
      <c r="U17" s="33"/>
      <c r="V17" s="33"/>
      <c r="W17" s="33"/>
      <c r="X17" s="33"/>
      <c r="Y17" s="33"/>
      <c r="Z17" s="33"/>
      <c r="AA17" s="33"/>
      <c r="AB17" s="33"/>
      <c r="AC17" s="33"/>
      <c r="AD17" s="33"/>
      <c r="AE17" s="33"/>
      <c r="AF17" s="33"/>
      <c r="AG17" s="33"/>
      <c r="AH17" s="33"/>
      <c r="AI17" s="33"/>
      <c r="AJ17" s="33"/>
      <c r="AK17" s="33"/>
      <c r="AL17" s="33"/>
      <c r="AM17" s="33"/>
      <c r="AN17" s="33"/>
      <c r="AO17" s="33"/>
      <c r="AP17" s="33"/>
      <c r="AQ17" s="26"/>
      <c r="AR17" s="26"/>
    </row>
    <row r="18" spans="1:44" ht="46.5" customHeight="1" x14ac:dyDescent="0.2">
      <c r="A18" s="31" t="s">
        <v>23</v>
      </c>
      <c r="B18" s="31"/>
      <c r="C18" s="31"/>
      <c r="D18" s="31"/>
      <c r="E18" s="31"/>
      <c r="F18" s="31"/>
      <c r="G18" s="31"/>
      <c r="H18" s="31"/>
      <c r="I18" s="31"/>
      <c r="J18" s="31"/>
      <c r="K18" s="31"/>
      <c r="L18" s="33" t="s">
        <v>24</v>
      </c>
      <c r="M18" s="33"/>
      <c r="N18" s="33"/>
      <c r="O18" s="33"/>
      <c r="P18" s="33"/>
      <c r="Q18" s="33"/>
      <c r="R18" s="33"/>
      <c r="S18" s="33"/>
      <c r="T18" s="33"/>
      <c r="U18" s="33"/>
      <c r="V18" s="33"/>
      <c r="W18" s="33"/>
      <c r="X18" s="33"/>
      <c r="Y18" s="33"/>
      <c r="Z18" s="33"/>
      <c r="AA18" s="33"/>
      <c r="AB18" s="33"/>
      <c r="AC18" s="33"/>
      <c r="AD18" s="33"/>
      <c r="AE18" s="33"/>
      <c r="AF18" s="33"/>
      <c r="AG18" s="33"/>
      <c r="AH18" s="33"/>
      <c r="AI18" s="33"/>
      <c r="AJ18" s="33"/>
      <c r="AK18" s="33"/>
      <c r="AL18" s="33"/>
      <c r="AM18" s="33"/>
      <c r="AN18" s="33"/>
      <c r="AO18" s="33"/>
      <c r="AP18" s="33"/>
      <c r="AQ18" s="25"/>
      <c r="AR18" s="25"/>
    </row>
    <row r="19" spans="1:44" ht="47.45" customHeight="1" x14ac:dyDescent="0.2">
      <c r="A19" s="34" t="s">
        <v>25</v>
      </c>
      <c r="B19" s="34"/>
      <c r="C19" s="34"/>
      <c r="D19" s="34"/>
      <c r="E19" s="34"/>
      <c r="F19" s="34"/>
      <c r="G19" s="34"/>
      <c r="H19" s="34"/>
      <c r="I19" s="34"/>
      <c r="J19" s="34"/>
      <c r="K19" s="34"/>
      <c r="L19" s="34"/>
      <c r="M19" s="3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row>
    <row r="20" spans="1:44" ht="14.25" customHeight="1" x14ac:dyDescent="0.2">
      <c r="A20" s="26"/>
      <c r="B20" s="26"/>
      <c r="C20" s="26"/>
      <c r="D20" s="26"/>
      <c r="E20" s="26"/>
      <c r="F20" s="26"/>
      <c r="G20" s="26"/>
      <c r="H20" s="26"/>
      <c r="I20" s="28" t="s">
        <v>2</v>
      </c>
      <c r="J20" s="28"/>
      <c r="K20" s="28"/>
      <c r="L20" s="28"/>
      <c r="M20" s="28"/>
      <c r="N20" s="28"/>
      <c r="O20" s="28"/>
      <c r="P20" s="28"/>
      <c r="Q20" s="28"/>
      <c r="R20" s="28"/>
      <c r="S20" s="28"/>
      <c r="T20" s="28"/>
      <c r="U20" s="28"/>
      <c r="V20" s="28"/>
      <c r="W20" s="28"/>
      <c r="X20" s="28"/>
      <c r="Y20" s="28"/>
      <c r="Z20" s="28"/>
      <c r="AA20" s="28"/>
      <c r="AB20" s="28"/>
      <c r="AC20" s="28"/>
      <c r="AD20" s="28"/>
      <c r="AE20" s="28"/>
      <c r="AF20" s="28"/>
      <c r="AG20" s="28"/>
      <c r="AH20" s="28"/>
      <c r="AI20" s="28"/>
      <c r="AJ20" s="28"/>
      <c r="AK20" s="28"/>
      <c r="AL20" s="28"/>
      <c r="AM20" s="28"/>
      <c r="AN20" s="28"/>
      <c r="AO20" s="28"/>
      <c r="AP20" s="28"/>
      <c r="AQ20" s="28"/>
      <c r="AR20" s="28"/>
    </row>
    <row r="21" spans="1:44" ht="36" customHeight="1" x14ac:dyDescent="0.2">
      <c r="A21" s="31" t="s">
        <v>21</v>
      </c>
      <c r="B21" s="31"/>
      <c r="C21" s="31"/>
      <c r="D21" s="31"/>
      <c r="E21" s="31"/>
      <c r="F21" s="31"/>
      <c r="G21" s="31"/>
      <c r="H21" s="31"/>
      <c r="I21" s="31"/>
      <c r="J21" s="31"/>
      <c r="K21" s="31"/>
      <c r="L21" s="23" t="s">
        <v>26</v>
      </c>
      <c r="M21" s="23"/>
      <c r="N21" s="23"/>
      <c r="O21" s="23"/>
      <c r="P21" s="23"/>
      <c r="Q21" s="23"/>
      <c r="R21" s="23"/>
      <c r="S21" s="23"/>
      <c r="T21" s="23"/>
      <c r="U21" s="23"/>
      <c r="V21" s="23"/>
      <c r="W21" s="23"/>
      <c r="X21" s="23"/>
      <c r="Y21" s="23"/>
      <c r="Z21" s="23"/>
      <c r="AA21" s="23"/>
      <c r="AB21" s="23"/>
      <c r="AC21" s="23"/>
      <c r="AD21" s="23"/>
      <c r="AE21" s="23"/>
      <c r="AF21" s="23"/>
      <c r="AG21" s="23"/>
      <c r="AH21" s="23"/>
      <c r="AI21" s="23"/>
      <c r="AJ21" s="23"/>
      <c r="AK21" s="23"/>
      <c r="AL21" s="23"/>
      <c r="AM21" s="23"/>
      <c r="AN21" s="23"/>
      <c r="AO21" s="23"/>
      <c r="AP21" s="23"/>
      <c r="AQ21" s="26"/>
      <c r="AR21" s="26"/>
    </row>
    <row r="22" spans="1:44" ht="96.6" customHeight="1" x14ac:dyDescent="0.2">
      <c r="A22" s="31" t="s">
        <v>27</v>
      </c>
      <c r="B22" s="31"/>
      <c r="C22" s="31"/>
      <c r="D22" s="31"/>
      <c r="E22" s="31"/>
      <c r="F22" s="31"/>
      <c r="G22" s="31"/>
      <c r="H22" s="31"/>
      <c r="I22" s="31"/>
      <c r="J22" s="31"/>
      <c r="K22" s="31"/>
      <c r="L22" s="23" t="s">
        <v>28</v>
      </c>
      <c r="M22" s="23"/>
      <c r="N22" s="23"/>
      <c r="O22" s="23"/>
      <c r="P22" s="23"/>
      <c r="Q22" s="23"/>
      <c r="R22" s="23"/>
      <c r="S22" s="23"/>
      <c r="T22" s="23"/>
      <c r="U22" s="23"/>
      <c r="V22" s="23"/>
      <c r="W22" s="23"/>
      <c r="X22" s="23"/>
      <c r="Y22" s="23"/>
      <c r="Z22" s="23"/>
      <c r="AA22" s="23"/>
      <c r="AB22" s="23"/>
      <c r="AC22" s="23"/>
      <c r="AD22" s="23"/>
      <c r="AE22" s="23"/>
      <c r="AF22" s="23"/>
      <c r="AG22" s="23"/>
      <c r="AH22" s="23"/>
      <c r="AI22" s="23"/>
      <c r="AJ22" s="23"/>
      <c r="AK22" s="23"/>
      <c r="AL22" s="23"/>
      <c r="AM22" s="23"/>
      <c r="AN22" s="23"/>
      <c r="AO22" s="23"/>
      <c r="AP22" s="23"/>
      <c r="AQ22" s="25"/>
      <c r="AR22" s="25"/>
    </row>
    <row r="23" spans="1:44" ht="35.1" customHeight="1" x14ac:dyDescent="0.2">
      <c r="A23" s="22" t="s">
        <v>29</v>
      </c>
      <c r="B23" s="22"/>
      <c r="C23" s="22"/>
      <c r="D23" s="22"/>
      <c r="E23" s="22"/>
      <c r="F23" s="22"/>
      <c r="G23" s="22"/>
      <c r="H23" s="22"/>
      <c r="I23" s="22"/>
      <c r="J23" s="22"/>
      <c r="K23" s="22"/>
      <c r="L23" s="22"/>
      <c r="M23" s="22"/>
      <c r="N23" s="22"/>
      <c r="O23" s="22"/>
      <c r="P23" s="22"/>
      <c r="Q23" s="22"/>
      <c r="R23" s="22"/>
      <c r="S23" s="22"/>
      <c r="T23" s="22"/>
      <c r="U23" s="22"/>
      <c r="V23" s="22"/>
      <c r="W23" s="22"/>
      <c r="X23" s="22"/>
      <c r="Y23" s="22"/>
      <c r="Z23" s="22"/>
      <c r="AA23" s="22"/>
      <c r="AB23" s="22"/>
      <c r="AC23" s="22"/>
      <c r="AD23" s="22"/>
      <c r="AE23" s="22"/>
      <c r="AF23" s="22"/>
      <c r="AG23" s="22"/>
      <c r="AH23" s="22"/>
      <c r="AI23" s="22"/>
      <c r="AJ23" s="22"/>
      <c r="AK23" s="22"/>
      <c r="AL23" s="22"/>
      <c r="AM23" s="22"/>
      <c r="AN23" s="22"/>
      <c r="AO23" s="22"/>
      <c r="AP23" s="22"/>
      <c r="AQ23" s="22"/>
      <c r="AR23" s="22"/>
    </row>
    <row r="24" spans="1:44" ht="14.25" customHeight="1" x14ac:dyDescent="0.2">
      <c r="A24" s="35" t="s">
        <v>30</v>
      </c>
      <c r="B24" s="35"/>
      <c r="C24" s="35"/>
      <c r="D24" s="35"/>
      <c r="E24" s="35"/>
      <c r="F24" s="35"/>
      <c r="G24" s="35"/>
      <c r="H24" s="35"/>
      <c r="I24" s="35"/>
      <c r="J24" s="35"/>
      <c r="K24" s="35"/>
      <c r="L24" s="35"/>
      <c r="M24" s="35"/>
      <c r="N24" s="35"/>
      <c r="O24" s="35"/>
      <c r="P24" s="35"/>
      <c r="Q24" s="35"/>
      <c r="R24" s="35"/>
      <c r="S24" s="35"/>
      <c r="T24" s="35"/>
      <c r="U24" s="35"/>
      <c r="V24" s="35"/>
      <c r="W24" s="35"/>
      <c r="X24" s="35"/>
      <c r="Y24" s="35"/>
      <c r="Z24" s="35"/>
      <c r="AA24" s="35"/>
      <c r="AB24" s="35"/>
      <c r="AC24" s="35"/>
      <c r="AD24" s="35"/>
      <c r="AE24" s="35"/>
      <c r="AF24" s="35"/>
      <c r="AG24" s="35"/>
      <c r="AH24" s="35"/>
      <c r="AI24" s="35"/>
      <c r="AJ24" s="35"/>
      <c r="AK24" s="35"/>
      <c r="AL24" s="35"/>
      <c r="AM24" s="35"/>
      <c r="AN24" s="35"/>
      <c r="AO24" s="35"/>
      <c r="AP24" s="35"/>
      <c r="AQ24" s="35"/>
      <c r="AR24" s="35"/>
    </row>
    <row r="25" spans="1:44" ht="57" customHeight="1" x14ac:dyDescent="0.2">
      <c r="A25" s="36" t="s">
        <v>31</v>
      </c>
      <c r="B25" s="36"/>
      <c r="C25" s="36"/>
      <c r="D25" s="36"/>
      <c r="E25" s="36"/>
      <c r="F25" s="36"/>
      <c r="G25" s="36"/>
      <c r="H25" s="36"/>
      <c r="I25" s="36"/>
      <c r="J25" s="36"/>
      <c r="K25" s="36"/>
      <c r="L25" s="36"/>
      <c r="M25" s="36"/>
      <c r="N25" s="36"/>
      <c r="O25" s="36"/>
      <c r="P25" s="36"/>
      <c r="Q25" s="32" t="s">
        <v>32</v>
      </c>
      <c r="R25" s="32"/>
      <c r="S25" s="32"/>
      <c r="T25" s="32"/>
      <c r="U25" s="32"/>
      <c r="V25" s="32"/>
      <c r="W25" s="32"/>
      <c r="X25" s="32"/>
      <c r="Y25" s="32"/>
      <c r="Z25" s="32"/>
      <c r="AA25" s="32"/>
      <c r="AB25" s="32"/>
      <c r="AC25" s="32"/>
      <c r="AD25" s="32"/>
      <c r="AE25" s="32"/>
      <c r="AF25" s="32"/>
      <c r="AG25" s="32"/>
      <c r="AH25" s="32"/>
      <c r="AI25" s="32"/>
      <c r="AJ25" s="32"/>
      <c r="AK25" s="32"/>
      <c r="AL25" s="32"/>
      <c r="AM25" s="32"/>
      <c r="AN25" s="32"/>
      <c r="AO25" s="32"/>
      <c r="AP25" s="32"/>
      <c r="AQ25" s="25"/>
      <c r="AR25" s="25"/>
    </row>
    <row r="26" spans="1:44" ht="57" customHeight="1" x14ac:dyDescent="0.2">
      <c r="A26" s="37" t="s">
        <v>33</v>
      </c>
      <c r="B26" s="37"/>
      <c r="C26" s="37"/>
      <c r="D26" s="37"/>
      <c r="E26" s="37"/>
      <c r="F26" s="37"/>
      <c r="G26" s="37"/>
      <c r="H26" s="37"/>
      <c r="I26" s="37"/>
      <c r="J26" s="37"/>
      <c r="K26" s="37"/>
      <c r="L26" s="37"/>
      <c r="M26" s="37"/>
      <c r="N26" s="37"/>
      <c r="O26" s="37"/>
      <c r="P26" s="37"/>
      <c r="Q26" s="38" t="s">
        <v>34</v>
      </c>
      <c r="R26" s="38"/>
      <c r="S26" s="38"/>
      <c r="T26" s="38"/>
      <c r="U26" s="38"/>
      <c r="V26" s="38"/>
      <c r="W26" s="38"/>
      <c r="X26" s="38"/>
      <c r="Y26" s="38"/>
      <c r="Z26" s="38"/>
      <c r="AA26" s="38"/>
      <c r="AB26" s="38"/>
      <c r="AC26" s="38"/>
      <c r="AD26" s="38"/>
      <c r="AE26" s="38"/>
      <c r="AF26" s="38"/>
      <c r="AG26" s="38"/>
      <c r="AH26" s="38"/>
      <c r="AI26" s="38"/>
      <c r="AJ26" s="38"/>
      <c r="AK26" s="38"/>
      <c r="AL26" s="38"/>
      <c r="AM26" s="38"/>
      <c r="AN26" s="38"/>
      <c r="AO26" s="38"/>
      <c r="AP26" s="38"/>
      <c r="AQ26" s="25"/>
      <c r="AR26" s="25"/>
    </row>
    <row r="27" spans="1:44" ht="30.95" customHeight="1" x14ac:dyDescent="0.2">
      <c r="A27" s="39" t="s">
        <v>35</v>
      </c>
      <c r="B27" s="39"/>
      <c r="C27" s="39"/>
      <c r="D27" s="39"/>
      <c r="E27" s="39"/>
      <c r="F27" s="39"/>
      <c r="G27" s="39"/>
      <c r="H27" s="39"/>
      <c r="I27" s="39"/>
      <c r="J27" s="39"/>
      <c r="K27" s="39"/>
      <c r="L27" s="39"/>
      <c r="M27" s="39"/>
      <c r="N27" s="39"/>
      <c r="O27" s="39"/>
      <c r="P27" s="39"/>
      <c r="Q27" s="32" t="s">
        <v>36</v>
      </c>
      <c r="R27" s="32"/>
      <c r="S27" s="32"/>
      <c r="T27" s="32"/>
      <c r="U27" s="32"/>
      <c r="V27" s="32"/>
      <c r="W27" s="32"/>
      <c r="X27" s="32"/>
      <c r="Y27" s="32"/>
      <c r="Z27" s="32"/>
      <c r="AA27" s="32"/>
      <c r="AB27" s="32"/>
      <c r="AC27" s="32"/>
      <c r="AD27" s="32"/>
      <c r="AE27" s="32"/>
      <c r="AF27" s="32"/>
      <c r="AG27" s="32"/>
      <c r="AH27" s="32"/>
      <c r="AI27" s="32"/>
      <c r="AJ27" s="32"/>
      <c r="AK27" s="32"/>
      <c r="AL27" s="32"/>
      <c r="AM27" s="32"/>
      <c r="AN27" s="32"/>
      <c r="AO27" s="32"/>
      <c r="AP27" s="32"/>
      <c r="AQ27" s="26"/>
      <c r="AR27" s="26"/>
    </row>
    <row r="28" spans="1:44" ht="14.25" customHeight="1" x14ac:dyDescent="0.2">
      <c r="A28" s="40" t="s">
        <v>37</v>
      </c>
      <c r="B28" s="40"/>
      <c r="C28" s="40"/>
      <c r="D28" s="40"/>
      <c r="E28" s="40"/>
      <c r="F28" s="40"/>
      <c r="G28" s="40"/>
      <c r="H28" s="40"/>
      <c r="I28" s="40"/>
      <c r="J28" s="40"/>
      <c r="K28" s="40"/>
      <c r="L28" s="40"/>
      <c r="M28" s="40"/>
      <c r="N28" s="40"/>
      <c r="O28" s="40"/>
      <c r="P28" s="40"/>
      <c r="Q28" s="32" t="s">
        <v>38</v>
      </c>
      <c r="R28" s="32"/>
      <c r="S28" s="32"/>
      <c r="T28" s="32"/>
      <c r="U28" s="32"/>
      <c r="V28" s="32"/>
      <c r="W28" s="32"/>
      <c r="X28" s="32"/>
      <c r="Y28" s="32"/>
      <c r="Z28" s="32"/>
      <c r="AA28" s="32"/>
      <c r="AB28" s="32"/>
      <c r="AC28" s="32"/>
      <c r="AD28" s="32"/>
      <c r="AE28" s="32"/>
      <c r="AF28" s="32"/>
      <c r="AG28" s="32"/>
      <c r="AH28" s="32"/>
      <c r="AI28" s="32"/>
      <c r="AJ28" s="32"/>
      <c r="AK28" s="32"/>
      <c r="AL28" s="32"/>
      <c r="AM28" s="32"/>
      <c r="AN28" s="32"/>
      <c r="AO28" s="32"/>
      <c r="AP28" s="32"/>
      <c r="AQ28" s="21"/>
      <c r="AR28" s="21"/>
    </row>
    <row r="29" spans="1:44" ht="54.95" customHeight="1" x14ac:dyDescent="0.2">
      <c r="A29" s="31" t="s">
        <v>39</v>
      </c>
      <c r="B29" s="31"/>
      <c r="C29" s="31"/>
      <c r="D29" s="31"/>
      <c r="E29" s="31"/>
      <c r="F29" s="31"/>
      <c r="G29" s="31"/>
      <c r="H29" s="31"/>
      <c r="I29" s="31"/>
      <c r="J29" s="31"/>
      <c r="K29" s="31"/>
      <c r="L29" s="41" t="s">
        <v>40</v>
      </c>
      <c r="M29" s="41"/>
      <c r="N29" s="41"/>
      <c r="O29" s="41"/>
      <c r="P29" s="41"/>
      <c r="Q29" s="41"/>
      <c r="R29" s="41"/>
      <c r="S29" s="41"/>
      <c r="T29" s="41"/>
      <c r="U29" s="41"/>
      <c r="V29" s="41"/>
      <c r="W29" s="41"/>
      <c r="X29" s="41"/>
      <c r="Y29" s="41"/>
      <c r="Z29" s="41"/>
      <c r="AA29" s="41"/>
      <c r="AB29" s="41"/>
      <c r="AC29" s="41"/>
      <c r="AD29" s="41"/>
      <c r="AE29" s="41"/>
      <c r="AF29" s="41"/>
      <c r="AG29" s="41"/>
      <c r="AH29" s="41"/>
      <c r="AI29" s="41"/>
      <c r="AJ29" s="41"/>
      <c r="AK29" s="41"/>
      <c r="AL29" s="41"/>
      <c r="AM29" s="41"/>
      <c r="AN29" s="41"/>
      <c r="AO29" s="41"/>
      <c r="AP29" s="41"/>
      <c r="AQ29" s="25"/>
      <c r="AR29" s="25"/>
    </row>
    <row r="30" spans="1:44" ht="24" customHeight="1" x14ac:dyDescent="0.2">
      <c r="A30" s="22" t="s">
        <v>41</v>
      </c>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c r="AC30" s="22"/>
      <c r="AD30" s="22"/>
      <c r="AE30" s="22"/>
      <c r="AF30" s="22"/>
      <c r="AG30" s="22"/>
      <c r="AH30" s="22"/>
      <c r="AI30" s="22"/>
      <c r="AJ30" s="22"/>
      <c r="AK30" s="22"/>
      <c r="AL30" s="22"/>
      <c r="AM30" s="22"/>
      <c r="AN30" s="22"/>
      <c r="AO30" s="22"/>
      <c r="AP30" s="22"/>
      <c r="AQ30" s="22"/>
      <c r="AR30" s="22"/>
    </row>
    <row r="31" spans="1:44" ht="14.25" customHeight="1" x14ac:dyDescent="0.2">
      <c r="A31" s="35" t="s">
        <v>2</v>
      </c>
      <c r="B31" s="35"/>
      <c r="C31" s="35"/>
      <c r="D31" s="35"/>
      <c r="E31" s="35"/>
      <c r="F31" s="35"/>
      <c r="G31" s="35"/>
      <c r="H31" s="35"/>
      <c r="I31" s="35"/>
      <c r="J31" s="35"/>
      <c r="K31" s="35"/>
      <c r="L31" s="35"/>
      <c r="M31" s="35"/>
      <c r="N31" s="35"/>
      <c r="O31" s="35"/>
      <c r="P31" s="35"/>
      <c r="Q31" s="35"/>
      <c r="R31" s="35"/>
      <c r="S31" s="35"/>
      <c r="T31" s="35"/>
      <c r="U31" s="35"/>
      <c r="V31" s="35"/>
      <c r="W31" s="35"/>
      <c r="X31" s="35"/>
      <c r="Y31" s="35"/>
      <c r="Z31" s="35"/>
      <c r="AA31" s="35"/>
      <c r="AB31" s="35"/>
      <c r="AC31" s="35"/>
      <c r="AD31" s="35"/>
      <c r="AE31" s="35"/>
      <c r="AF31" s="35"/>
      <c r="AG31" s="35"/>
      <c r="AH31" s="35"/>
      <c r="AI31" s="35"/>
      <c r="AJ31" s="35"/>
      <c r="AK31" s="35"/>
      <c r="AL31" s="35"/>
      <c r="AM31" s="35"/>
      <c r="AN31" s="35"/>
      <c r="AO31" s="35"/>
      <c r="AP31" s="35"/>
      <c r="AQ31" s="35"/>
      <c r="AR31" s="35"/>
    </row>
    <row r="32" spans="1:44" ht="57" customHeight="1" x14ac:dyDescent="0.2">
      <c r="A32" s="39" t="s">
        <v>42</v>
      </c>
      <c r="B32" s="39"/>
      <c r="C32" s="39"/>
      <c r="D32" s="39"/>
      <c r="E32" s="39"/>
      <c r="F32" s="39"/>
      <c r="G32" s="39"/>
      <c r="H32" s="39"/>
      <c r="I32" s="39"/>
      <c r="J32" s="39"/>
      <c r="K32" s="39"/>
      <c r="L32" s="39"/>
      <c r="M32" s="39"/>
      <c r="N32" s="39"/>
      <c r="O32" s="39"/>
      <c r="P32" s="39"/>
      <c r="Q32" s="27" t="s">
        <v>43</v>
      </c>
      <c r="R32" s="27"/>
      <c r="S32" s="27"/>
      <c r="T32" s="27"/>
      <c r="U32" s="27"/>
      <c r="V32" s="27"/>
      <c r="W32" s="27"/>
      <c r="X32" s="27"/>
      <c r="Y32" s="27"/>
      <c r="Z32" s="27"/>
      <c r="AA32" s="27"/>
      <c r="AB32" s="27"/>
      <c r="AC32" s="27"/>
      <c r="AD32" s="27"/>
      <c r="AE32" s="27"/>
      <c r="AF32" s="27"/>
      <c r="AG32" s="27"/>
      <c r="AH32" s="27"/>
      <c r="AI32" s="27"/>
      <c r="AJ32" s="27"/>
      <c r="AK32" s="27"/>
      <c r="AL32" s="27"/>
      <c r="AM32" s="27"/>
      <c r="AN32" s="27"/>
      <c r="AO32" s="27"/>
      <c r="AP32" s="27"/>
      <c r="AQ32" s="25"/>
      <c r="AR32" s="25"/>
    </row>
    <row r="33" spans="1:44" ht="57" customHeight="1" x14ac:dyDescent="0.2">
      <c r="A33" s="37" t="s">
        <v>44</v>
      </c>
      <c r="B33" s="37"/>
      <c r="C33" s="37"/>
      <c r="D33" s="37"/>
      <c r="E33" s="37"/>
      <c r="F33" s="37"/>
      <c r="G33" s="37"/>
      <c r="H33" s="37"/>
      <c r="I33" s="37"/>
      <c r="J33" s="37"/>
      <c r="K33" s="37"/>
      <c r="L33" s="37"/>
      <c r="M33" s="37"/>
      <c r="N33" s="37"/>
      <c r="O33" s="37"/>
      <c r="P33" s="37"/>
      <c r="Q33" s="25" t="s">
        <v>45</v>
      </c>
      <c r="R33" s="25"/>
      <c r="S33" s="25"/>
      <c r="T33" s="25"/>
      <c r="U33" s="25"/>
      <c r="V33" s="25"/>
      <c r="W33" s="25"/>
      <c r="X33" s="25"/>
      <c r="Y33" s="25"/>
      <c r="Z33" s="25"/>
      <c r="AA33" s="25"/>
      <c r="AB33" s="25"/>
      <c r="AC33" s="25"/>
      <c r="AD33" s="25"/>
      <c r="AE33" s="25"/>
      <c r="AF33" s="25"/>
      <c r="AG33" s="25"/>
      <c r="AH33" s="25"/>
      <c r="AI33" s="25"/>
      <c r="AJ33" s="25"/>
      <c r="AK33" s="25"/>
      <c r="AL33" s="25"/>
      <c r="AM33" s="25"/>
      <c r="AN33" s="25"/>
      <c r="AO33" s="25"/>
      <c r="AP33" s="25"/>
      <c r="AQ33" s="25"/>
      <c r="AR33" s="25"/>
    </row>
    <row r="34" spans="1:44" ht="39.6" customHeight="1" x14ac:dyDescent="0.2">
      <c r="A34" s="40" t="s">
        <v>37</v>
      </c>
      <c r="B34" s="40"/>
      <c r="C34" s="40"/>
      <c r="D34" s="40"/>
      <c r="E34" s="40"/>
      <c r="F34" s="40"/>
      <c r="G34" s="40"/>
      <c r="H34" s="40"/>
      <c r="I34" s="40"/>
      <c r="J34" s="40"/>
      <c r="K34" s="40"/>
      <c r="L34" s="40"/>
      <c r="M34" s="40"/>
      <c r="N34" s="40"/>
      <c r="O34" s="40"/>
      <c r="P34" s="40"/>
      <c r="Q34" s="27" t="s">
        <v>38</v>
      </c>
      <c r="R34" s="27"/>
      <c r="S34" s="27"/>
      <c r="T34" s="27"/>
      <c r="U34" s="27"/>
      <c r="V34" s="27"/>
      <c r="W34" s="27"/>
      <c r="X34" s="27"/>
      <c r="Y34" s="27"/>
      <c r="Z34" s="27"/>
      <c r="AA34" s="27"/>
      <c r="AB34" s="27"/>
      <c r="AC34" s="27"/>
      <c r="AD34" s="27"/>
      <c r="AE34" s="27"/>
      <c r="AF34" s="27"/>
      <c r="AG34" s="27"/>
      <c r="AH34" s="27"/>
      <c r="AI34" s="27"/>
      <c r="AJ34" s="27"/>
      <c r="AK34" s="27"/>
      <c r="AL34" s="27"/>
      <c r="AM34" s="27"/>
      <c r="AN34" s="27"/>
      <c r="AO34" s="27"/>
      <c r="AP34" s="27"/>
      <c r="AQ34" s="25"/>
      <c r="AR34" s="25"/>
    </row>
    <row r="35" spans="1:44" ht="28.5" customHeight="1" x14ac:dyDescent="0.2">
      <c r="A35" s="34" t="s">
        <v>46</v>
      </c>
      <c r="B35" s="34"/>
      <c r="C35" s="34"/>
      <c r="D35" s="34"/>
      <c r="E35" s="34"/>
      <c r="F35" s="34"/>
      <c r="G35" s="34"/>
      <c r="H35" s="34"/>
      <c r="I35" s="34"/>
      <c r="J35" s="34"/>
      <c r="K35" s="34"/>
      <c r="L35" s="34"/>
      <c r="M35" s="34"/>
      <c r="N35" s="34"/>
      <c r="O35" s="34"/>
      <c r="P35" s="34"/>
      <c r="Q35" s="34"/>
      <c r="R35" s="34"/>
      <c r="S35" s="34"/>
      <c r="T35" s="34"/>
      <c r="U35" s="34"/>
      <c r="V35" s="34"/>
      <c r="W35" s="34"/>
      <c r="X35" s="34"/>
      <c r="Y35" s="34"/>
      <c r="Z35" s="34"/>
      <c r="AA35" s="34"/>
      <c r="AB35" s="34"/>
      <c r="AC35" s="34"/>
      <c r="AD35" s="34"/>
      <c r="AE35" s="34"/>
      <c r="AF35" s="34"/>
      <c r="AG35" s="34"/>
      <c r="AH35" s="34"/>
      <c r="AI35" s="34"/>
      <c r="AJ35" s="34"/>
      <c r="AK35" s="34"/>
      <c r="AL35" s="34"/>
      <c r="AM35" s="34"/>
      <c r="AN35" s="34"/>
      <c r="AO35" s="34"/>
      <c r="AP35" s="34"/>
      <c r="AQ35" s="34"/>
      <c r="AR35" s="34"/>
    </row>
    <row r="36" spans="1:44" ht="62.25" customHeight="1" x14ac:dyDescent="0.2">
      <c r="A36" s="25"/>
      <c r="B36" s="25"/>
      <c r="C36" s="25"/>
      <c r="D36" s="42" t="s">
        <v>2</v>
      </c>
      <c r="E36" s="42"/>
      <c r="F36" s="42"/>
      <c r="G36" s="42"/>
      <c r="H36" s="43" t="s">
        <v>47</v>
      </c>
      <c r="I36" s="43"/>
      <c r="J36" s="43"/>
      <c r="K36" s="43"/>
      <c r="L36" s="43"/>
      <c r="M36" s="43"/>
      <c r="N36" s="43"/>
      <c r="O36" s="43"/>
      <c r="P36" s="43"/>
      <c r="Q36" s="43"/>
      <c r="R36" s="43"/>
      <c r="S36" s="43"/>
      <c r="T36" s="43"/>
      <c r="U36" s="43"/>
      <c r="V36" s="43"/>
      <c r="W36" s="43"/>
      <c r="X36" s="43"/>
      <c r="Y36" s="43"/>
      <c r="Z36" s="43"/>
      <c r="AA36" s="43"/>
      <c r="AB36" s="43"/>
      <c r="AC36" s="43"/>
      <c r="AD36" s="43"/>
      <c r="AE36" s="43"/>
      <c r="AF36" s="43"/>
      <c r="AG36" s="43"/>
      <c r="AH36" s="43"/>
      <c r="AI36" s="43"/>
      <c r="AJ36" s="43"/>
      <c r="AK36" s="43"/>
      <c r="AL36" s="43"/>
      <c r="AM36" s="43"/>
      <c r="AN36" s="43"/>
      <c r="AO36" s="43"/>
      <c r="AP36" s="43"/>
      <c r="AQ36" s="43"/>
      <c r="AR36" s="43"/>
    </row>
    <row r="37" spans="1:44" ht="35.1" customHeight="1" x14ac:dyDescent="0.2">
      <c r="A37" s="31" t="s">
        <v>23</v>
      </c>
      <c r="B37" s="31"/>
      <c r="C37" s="31"/>
      <c r="D37" s="31"/>
      <c r="E37" s="31"/>
      <c r="F37" s="31"/>
      <c r="G37" s="31"/>
      <c r="H37" s="31"/>
      <c r="I37" s="31"/>
      <c r="J37" s="31"/>
      <c r="K37" s="31"/>
      <c r="L37" s="33" t="s">
        <v>24</v>
      </c>
      <c r="M37" s="33"/>
      <c r="N37" s="33"/>
      <c r="O37" s="33"/>
      <c r="P37" s="33"/>
      <c r="Q37" s="33"/>
      <c r="R37" s="33"/>
      <c r="S37" s="33"/>
      <c r="T37" s="33"/>
      <c r="U37" s="33"/>
      <c r="V37" s="33"/>
      <c r="W37" s="33"/>
      <c r="X37" s="33"/>
      <c r="Y37" s="33"/>
      <c r="Z37" s="33"/>
      <c r="AA37" s="33"/>
      <c r="AB37" s="33"/>
      <c r="AC37" s="33"/>
      <c r="AD37" s="33"/>
      <c r="AE37" s="33"/>
      <c r="AF37" s="33"/>
      <c r="AG37" s="33"/>
      <c r="AH37" s="33"/>
      <c r="AI37" s="33"/>
      <c r="AJ37" s="33"/>
      <c r="AK37" s="33"/>
      <c r="AL37" s="33"/>
      <c r="AM37" s="33"/>
      <c r="AN37" s="33"/>
      <c r="AO37" s="33"/>
      <c r="AP37" s="33"/>
      <c r="AQ37" s="26"/>
      <c r="AR37" s="26"/>
    </row>
    <row r="38" spans="1:44" ht="33.950000000000003" customHeight="1" x14ac:dyDescent="0.2">
      <c r="A38" s="31" t="s">
        <v>48</v>
      </c>
      <c r="B38" s="31"/>
      <c r="C38" s="31"/>
      <c r="D38" s="31"/>
      <c r="E38" s="31"/>
      <c r="F38" s="31"/>
      <c r="G38" s="31"/>
      <c r="H38" s="31"/>
      <c r="I38" s="31"/>
      <c r="J38" s="31"/>
      <c r="K38" s="31"/>
      <c r="L38" s="33" t="s">
        <v>49</v>
      </c>
      <c r="M38" s="33"/>
      <c r="N38" s="33"/>
      <c r="O38" s="33"/>
      <c r="P38" s="33"/>
      <c r="Q38" s="33"/>
      <c r="R38" s="33"/>
      <c r="S38" s="33"/>
      <c r="T38" s="33"/>
      <c r="U38" s="33"/>
      <c r="V38" s="33"/>
      <c r="W38" s="33"/>
      <c r="X38" s="33"/>
      <c r="Y38" s="33"/>
      <c r="Z38" s="33"/>
      <c r="AA38" s="33"/>
      <c r="AB38" s="33"/>
      <c r="AC38" s="33"/>
      <c r="AD38" s="33"/>
      <c r="AE38" s="33"/>
      <c r="AF38" s="33"/>
      <c r="AG38" s="33"/>
      <c r="AH38" s="33"/>
      <c r="AI38" s="33"/>
      <c r="AJ38" s="33"/>
      <c r="AK38" s="33"/>
      <c r="AL38" s="33"/>
      <c r="AM38" s="33"/>
      <c r="AN38" s="33"/>
      <c r="AO38" s="33"/>
      <c r="AP38" s="33"/>
      <c r="AQ38" s="26"/>
      <c r="AR38" s="26"/>
    </row>
    <row r="39" spans="1:44" ht="23.1" customHeight="1" x14ac:dyDescent="0.2">
      <c r="A39" s="31" t="s">
        <v>50</v>
      </c>
      <c r="B39" s="31"/>
      <c r="C39" s="31"/>
      <c r="D39" s="31"/>
      <c r="E39" s="31"/>
      <c r="F39" s="31"/>
      <c r="G39" s="31"/>
      <c r="H39" s="31"/>
      <c r="I39" s="31"/>
      <c r="J39" s="31"/>
      <c r="K39" s="31"/>
      <c r="L39" s="33" t="s">
        <v>51</v>
      </c>
      <c r="M39" s="33"/>
      <c r="N39" s="33"/>
      <c r="O39" s="33"/>
      <c r="P39" s="33"/>
      <c r="Q39" s="33"/>
      <c r="R39" s="33"/>
      <c r="S39" s="33"/>
      <c r="T39" s="33"/>
      <c r="U39" s="33"/>
      <c r="V39" s="33"/>
      <c r="W39" s="33"/>
      <c r="X39" s="33"/>
      <c r="Y39" s="33"/>
      <c r="Z39" s="33"/>
      <c r="AA39" s="33"/>
      <c r="AB39" s="33"/>
      <c r="AC39" s="33"/>
      <c r="AD39" s="33"/>
      <c r="AE39" s="33"/>
      <c r="AF39" s="33"/>
      <c r="AG39" s="33"/>
      <c r="AH39" s="33"/>
      <c r="AI39" s="33"/>
      <c r="AJ39" s="33"/>
      <c r="AK39" s="33"/>
      <c r="AL39" s="33"/>
      <c r="AM39" s="33"/>
      <c r="AN39" s="33"/>
      <c r="AO39" s="33"/>
      <c r="AP39" s="33"/>
      <c r="AQ39" s="26"/>
      <c r="AR39" s="26"/>
    </row>
    <row r="40" spans="1:44" ht="14.25" customHeight="1" x14ac:dyDescent="0.2">
      <c r="A40" s="31" t="s">
        <v>52</v>
      </c>
      <c r="B40" s="31"/>
      <c r="C40" s="31"/>
      <c r="D40" s="31"/>
      <c r="E40" s="31"/>
      <c r="F40" s="31"/>
      <c r="G40" s="31"/>
      <c r="H40" s="31"/>
      <c r="I40" s="31"/>
      <c r="J40" s="31"/>
      <c r="K40" s="31"/>
      <c r="L40" s="32" t="s">
        <v>53</v>
      </c>
      <c r="M40" s="32"/>
      <c r="N40" s="32"/>
      <c r="O40" s="32"/>
      <c r="P40" s="32"/>
      <c r="Q40" s="32"/>
      <c r="R40" s="32"/>
      <c r="S40" s="32"/>
      <c r="T40" s="32"/>
      <c r="U40" s="32"/>
      <c r="V40" s="32"/>
      <c r="W40" s="32"/>
      <c r="X40" s="32"/>
      <c r="Y40" s="32"/>
      <c r="Z40" s="32"/>
      <c r="AA40" s="32"/>
      <c r="AB40" s="32"/>
      <c r="AC40" s="32"/>
      <c r="AD40" s="32"/>
      <c r="AE40" s="32"/>
      <c r="AF40" s="32"/>
      <c r="AG40" s="32"/>
      <c r="AH40" s="32"/>
      <c r="AI40" s="32"/>
      <c r="AJ40" s="32"/>
      <c r="AK40" s="32"/>
      <c r="AL40" s="32"/>
      <c r="AM40" s="32"/>
      <c r="AN40" s="32"/>
      <c r="AO40" s="32"/>
      <c r="AP40" s="32"/>
      <c r="AQ40" s="21"/>
      <c r="AR40" s="21"/>
    </row>
    <row r="41" spans="1:44" ht="29.45" customHeight="1" x14ac:dyDescent="0.2">
      <c r="A41" s="22" t="s">
        <v>37</v>
      </c>
      <c r="B41" s="22"/>
      <c r="C41" s="22"/>
      <c r="D41" s="22"/>
      <c r="E41" s="22"/>
      <c r="F41" s="22"/>
      <c r="G41" s="22"/>
      <c r="H41" s="22"/>
      <c r="I41" s="22"/>
      <c r="J41" s="22"/>
      <c r="K41" s="22"/>
      <c r="L41" s="32" t="s">
        <v>38</v>
      </c>
      <c r="M41" s="32"/>
      <c r="N41" s="32"/>
      <c r="O41" s="32"/>
      <c r="P41" s="32"/>
      <c r="Q41" s="32"/>
      <c r="R41" s="32"/>
      <c r="S41" s="32"/>
      <c r="T41" s="32"/>
      <c r="U41" s="32"/>
      <c r="V41" s="32"/>
      <c r="W41" s="32"/>
      <c r="X41" s="32"/>
      <c r="Y41" s="32"/>
      <c r="Z41" s="32"/>
      <c r="AA41" s="32"/>
      <c r="AB41" s="32"/>
      <c r="AC41" s="32"/>
      <c r="AD41" s="32"/>
      <c r="AE41" s="32"/>
      <c r="AF41" s="32"/>
      <c r="AG41" s="32"/>
      <c r="AH41" s="32"/>
      <c r="AI41" s="32"/>
      <c r="AJ41" s="32"/>
      <c r="AK41" s="32"/>
      <c r="AL41" s="32"/>
      <c r="AM41" s="32"/>
      <c r="AN41" s="32"/>
      <c r="AO41" s="32"/>
      <c r="AP41" s="32"/>
      <c r="AQ41" s="26"/>
      <c r="AR41" s="26"/>
    </row>
    <row r="42" spans="1:44" ht="195.6" customHeight="1" x14ac:dyDescent="0.2">
      <c r="A42" s="25" t="s">
        <v>54</v>
      </c>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c r="AC42" s="25"/>
      <c r="AD42" s="25"/>
      <c r="AE42" s="25"/>
      <c r="AF42" s="25"/>
      <c r="AG42" s="25"/>
      <c r="AH42" s="25"/>
      <c r="AI42" s="25"/>
      <c r="AJ42" s="25"/>
      <c r="AK42" s="25"/>
      <c r="AL42" s="25"/>
      <c r="AM42" s="25"/>
      <c r="AN42" s="25"/>
      <c r="AO42" s="25"/>
      <c r="AP42" s="25"/>
      <c r="AQ42" s="25"/>
      <c r="AR42" s="25"/>
    </row>
    <row r="43" spans="1:44" ht="338.45" customHeight="1" x14ac:dyDescent="0.2">
      <c r="A43" s="25" t="s">
        <v>55</v>
      </c>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c r="AC43" s="25"/>
      <c r="AD43" s="25"/>
      <c r="AE43" s="25"/>
      <c r="AF43" s="25"/>
      <c r="AG43" s="25"/>
      <c r="AH43" s="25"/>
      <c r="AI43" s="25"/>
      <c r="AJ43" s="25"/>
      <c r="AK43" s="25"/>
      <c r="AL43" s="25"/>
      <c r="AM43" s="25"/>
      <c r="AN43" s="25"/>
      <c r="AO43" s="25"/>
      <c r="AP43" s="25"/>
      <c r="AQ43" s="25"/>
      <c r="AR43" s="25"/>
    </row>
    <row r="44" spans="1:44" ht="112.5" customHeight="1" x14ac:dyDescent="0.2">
      <c r="A44" s="25"/>
      <c r="B44" s="25"/>
      <c r="C44" s="25" t="s">
        <v>56</v>
      </c>
      <c r="D44" s="25"/>
      <c r="E44" s="25"/>
      <c r="F44" s="25"/>
      <c r="G44" s="25"/>
      <c r="H44" s="25"/>
      <c r="I44" s="25"/>
      <c r="J44" s="25"/>
      <c r="K44" s="25"/>
      <c r="L44" s="25"/>
      <c r="M44" s="25"/>
      <c r="N44" s="25"/>
      <c r="O44" s="25"/>
      <c r="P44" s="25"/>
      <c r="Q44" s="25"/>
      <c r="R44" s="25"/>
      <c r="S44" s="25"/>
      <c r="T44" s="25"/>
      <c r="U44" s="25"/>
      <c r="V44" s="25"/>
      <c r="W44" s="25"/>
      <c r="X44" s="25"/>
      <c r="Y44" s="25"/>
      <c r="Z44" s="25"/>
      <c r="AA44" s="25"/>
      <c r="AB44" s="25"/>
      <c r="AC44" s="25"/>
      <c r="AD44" s="25"/>
      <c r="AE44" s="25"/>
      <c r="AF44" s="25"/>
      <c r="AG44" s="25"/>
      <c r="AH44" s="25"/>
      <c r="AI44" s="25"/>
      <c r="AJ44" s="25"/>
      <c r="AK44" s="25"/>
      <c r="AL44" s="25"/>
      <c r="AM44" s="25"/>
      <c r="AN44" s="25"/>
      <c r="AO44" s="25"/>
      <c r="AP44" s="25"/>
      <c r="AQ44" s="25"/>
      <c r="AR44" s="25"/>
    </row>
    <row r="45" spans="1:44" ht="161.1" customHeight="1" x14ac:dyDescent="0.2">
      <c r="A45" s="25"/>
      <c r="B45" s="25"/>
      <c r="C45" s="25" t="s">
        <v>57</v>
      </c>
      <c r="D45" s="25"/>
      <c r="E45" s="25"/>
      <c r="F45" s="25"/>
      <c r="G45" s="25"/>
      <c r="H45" s="25"/>
      <c r="I45" s="25"/>
      <c r="J45" s="25"/>
      <c r="K45" s="25"/>
      <c r="L45" s="25"/>
      <c r="M45" s="25"/>
      <c r="N45" s="25"/>
      <c r="O45" s="25"/>
      <c r="P45" s="25"/>
      <c r="Q45" s="25"/>
      <c r="R45" s="25"/>
      <c r="S45" s="25"/>
      <c r="T45" s="25"/>
      <c r="U45" s="25"/>
      <c r="V45" s="25"/>
      <c r="W45" s="25"/>
      <c r="X45" s="25"/>
      <c r="Y45" s="25"/>
      <c r="Z45" s="25"/>
      <c r="AA45" s="25"/>
      <c r="AB45" s="25"/>
      <c r="AC45" s="25"/>
      <c r="AD45" s="25"/>
      <c r="AE45" s="25"/>
      <c r="AF45" s="25"/>
      <c r="AG45" s="25"/>
      <c r="AH45" s="25"/>
      <c r="AI45" s="25"/>
      <c r="AJ45" s="25"/>
      <c r="AK45" s="25"/>
      <c r="AL45" s="25"/>
      <c r="AM45" s="25"/>
      <c r="AN45" s="25"/>
      <c r="AO45" s="25"/>
      <c r="AP45" s="25"/>
      <c r="AQ45" s="25"/>
      <c r="AR45" s="25"/>
    </row>
    <row r="46" spans="1:44" ht="69.599999999999994" customHeight="1" x14ac:dyDescent="0.2">
      <c r="A46" s="25"/>
      <c r="B46" s="25"/>
      <c r="C46" s="25" t="s">
        <v>58</v>
      </c>
      <c r="D46" s="25"/>
      <c r="E46" s="25"/>
      <c r="F46" s="25"/>
      <c r="G46" s="25"/>
      <c r="H46" s="25"/>
      <c r="I46" s="25"/>
      <c r="J46" s="25"/>
      <c r="K46" s="25"/>
      <c r="L46" s="25"/>
      <c r="M46" s="25"/>
      <c r="N46" s="25"/>
      <c r="O46" s="25"/>
      <c r="P46" s="25"/>
      <c r="Q46" s="25"/>
      <c r="R46" s="25"/>
      <c r="S46" s="25"/>
      <c r="T46" s="25"/>
      <c r="U46" s="25"/>
      <c r="V46" s="25"/>
      <c r="W46" s="25"/>
      <c r="X46" s="25"/>
      <c r="Y46" s="25"/>
      <c r="Z46" s="25"/>
      <c r="AA46" s="25"/>
      <c r="AB46" s="25"/>
      <c r="AC46" s="25"/>
      <c r="AD46" s="25"/>
      <c r="AE46" s="25"/>
      <c r="AF46" s="25"/>
      <c r="AG46" s="25"/>
      <c r="AH46" s="25"/>
      <c r="AI46" s="25"/>
      <c r="AJ46" s="25"/>
      <c r="AK46" s="25"/>
      <c r="AL46" s="25"/>
      <c r="AM46" s="25"/>
      <c r="AN46" s="25"/>
      <c r="AO46" s="25"/>
      <c r="AP46" s="25"/>
      <c r="AQ46" s="25"/>
      <c r="AR46" s="25"/>
    </row>
    <row r="47" spans="1:44" ht="49.35" customHeight="1" x14ac:dyDescent="0.2">
      <c r="A47" s="25" t="s">
        <v>59</v>
      </c>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c r="AC47" s="25"/>
      <c r="AD47" s="25"/>
      <c r="AE47" s="25"/>
      <c r="AF47" s="25"/>
      <c r="AG47" s="25"/>
      <c r="AH47" s="25"/>
      <c r="AI47" s="25"/>
      <c r="AJ47" s="25"/>
      <c r="AK47" s="25"/>
      <c r="AL47" s="25"/>
      <c r="AM47" s="25"/>
      <c r="AN47" s="25"/>
      <c r="AO47" s="25"/>
      <c r="AP47" s="25"/>
      <c r="AQ47" s="25"/>
      <c r="AR47" s="25"/>
    </row>
    <row r="48" spans="1:44" ht="408.95" customHeight="1" x14ac:dyDescent="0.2">
      <c r="A48" s="25" t="s">
        <v>60</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25"/>
      <c r="AL48" s="25"/>
      <c r="AM48" s="25"/>
      <c r="AN48" s="25"/>
      <c r="AO48" s="25"/>
      <c r="AP48" s="25"/>
      <c r="AQ48" s="25"/>
      <c r="AR48" s="25"/>
    </row>
    <row r="49" spans="1:44" ht="53.1" customHeight="1" x14ac:dyDescent="0.2">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25"/>
      <c r="AL49" s="25"/>
      <c r="AM49" s="25"/>
      <c r="AN49" s="25"/>
      <c r="AO49" s="25"/>
      <c r="AP49" s="25"/>
      <c r="AQ49" s="25"/>
      <c r="AR49" s="25"/>
    </row>
    <row r="50" spans="1:44" ht="241.35" customHeight="1" x14ac:dyDescent="0.2">
      <c r="A50" s="25" t="s">
        <v>61</v>
      </c>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c r="AC50" s="25"/>
      <c r="AD50" s="25"/>
      <c r="AE50" s="25"/>
      <c r="AF50" s="25"/>
      <c r="AG50" s="25"/>
      <c r="AH50" s="25"/>
      <c r="AI50" s="25"/>
      <c r="AJ50" s="25"/>
      <c r="AK50" s="25"/>
      <c r="AL50" s="25"/>
      <c r="AM50" s="25"/>
      <c r="AN50" s="25"/>
      <c r="AO50" s="25"/>
      <c r="AP50" s="25"/>
      <c r="AQ50" s="25"/>
      <c r="AR50" s="25"/>
    </row>
    <row r="51" spans="1:44" ht="408.95" customHeight="1" x14ac:dyDescent="0.2">
      <c r="A51" s="25" t="s">
        <v>62</v>
      </c>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c r="AC51" s="25"/>
      <c r="AD51" s="25"/>
      <c r="AE51" s="25"/>
      <c r="AF51" s="25"/>
      <c r="AG51" s="25"/>
      <c r="AH51" s="25"/>
      <c r="AI51" s="25"/>
      <c r="AJ51" s="25"/>
      <c r="AK51" s="25"/>
      <c r="AL51" s="25"/>
      <c r="AM51" s="25"/>
      <c r="AN51" s="25"/>
      <c r="AO51" s="25"/>
      <c r="AP51" s="25"/>
      <c r="AQ51" s="25"/>
      <c r="AR51" s="25"/>
    </row>
    <row r="52" spans="1:44" ht="295.5" customHeight="1" x14ac:dyDescent="0.2">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c r="AC52" s="25"/>
      <c r="AD52" s="25"/>
      <c r="AE52" s="25"/>
      <c r="AF52" s="25"/>
      <c r="AG52" s="25"/>
      <c r="AH52" s="25"/>
      <c r="AI52" s="25"/>
      <c r="AJ52" s="25"/>
      <c r="AK52" s="25"/>
      <c r="AL52" s="25"/>
      <c r="AM52" s="25"/>
      <c r="AN52" s="25"/>
      <c r="AO52" s="25"/>
      <c r="AP52" s="25"/>
      <c r="AQ52" s="25"/>
      <c r="AR52" s="25"/>
    </row>
    <row r="53" spans="1:44" ht="383.45" customHeight="1" x14ac:dyDescent="0.2">
      <c r="A53" s="25" t="s">
        <v>63</v>
      </c>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c r="AC53" s="25"/>
      <c r="AD53" s="25"/>
      <c r="AE53" s="25"/>
      <c r="AF53" s="25"/>
      <c r="AG53" s="25"/>
      <c r="AH53" s="25"/>
      <c r="AI53" s="25"/>
      <c r="AJ53" s="25"/>
      <c r="AK53" s="25"/>
      <c r="AL53" s="25"/>
      <c r="AM53" s="25"/>
      <c r="AN53" s="25"/>
      <c r="AO53" s="25"/>
      <c r="AP53" s="25"/>
      <c r="AQ53" s="25"/>
    </row>
    <row r="54" spans="1:44" ht="12.75" customHeight="1" x14ac:dyDescent="0.2">
      <c r="A54" s="44" t="s">
        <v>64</v>
      </c>
      <c r="B54" s="45"/>
      <c r="C54" s="45"/>
      <c r="D54" s="45"/>
      <c r="E54" s="45"/>
      <c r="F54" s="45"/>
      <c r="G54" s="45"/>
      <c r="H54" s="45"/>
      <c r="I54" s="46"/>
      <c r="J54" s="47" t="s">
        <v>65</v>
      </c>
      <c r="K54" s="48"/>
      <c r="L54" s="48"/>
      <c r="M54" s="48"/>
      <c r="N54" s="48"/>
      <c r="O54" s="48"/>
      <c r="P54" s="48"/>
      <c r="Q54" s="48"/>
      <c r="R54" s="48"/>
      <c r="S54" s="48"/>
      <c r="T54" s="48"/>
      <c r="U54" s="48"/>
      <c r="V54" s="48"/>
      <c r="W54" s="48"/>
      <c r="X54" s="48"/>
      <c r="Y54" s="48"/>
      <c r="Z54" s="48"/>
      <c r="AA54" s="48"/>
      <c r="AB54" s="48"/>
      <c r="AC54" s="48"/>
      <c r="AD54" s="48"/>
      <c r="AE54" s="48"/>
      <c r="AF54" s="48"/>
      <c r="AG54" s="48"/>
      <c r="AH54" s="48"/>
      <c r="AI54" s="48"/>
      <c r="AJ54" s="48"/>
      <c r="AK54" s="48"/>
      <c r="AL54" s="48"/>
      <c r="AM54" s="49"/>
      <c r="AN54" s="21"/>
      <c r="AO54" s="21"/>
      <c r="AP54" s="21"/>
      <c r="AQ54" s="21"/>
    </row>
    <row r="55" spans="1:44" ht="12.75" customHeight="1" x14ac:dyDescent="0.2">
      <c r="A55" s="50">
        <v>1713</v>
      </c>
      <c r="B55" s="51"/>
      <c r="C55" s="51"/>
      <c r="D55" s="51"/>
      <c r="E55" s="51"/>
      <c r="F55" s="51"/>
      <c r="G55" s="51"/>
      <c r="H55" s="51"/>
      <c r="I55" s="52"/>
      <c r="J55" s="53" t="s">
        <v>66</v>
      </c>
      <c r="K55" s="54"/>
      <c r="L55" s="54"/>
      <c r="M55" s="54"/>
      <c r="N55" s="54"/>
      <c r="O55" s="54"/>
      <c r="P55" s="54"/>
      <c r="Q55" s="54"/>
      <c r="R55" s="54"/>
      <c r="S55" s="54"/>
      <c r="T55" s="54"/>
      <c r="U55" s="54"/>
      <c r="V55" s="54"/>
      <c r="W55" s="54"/>
      <c r="X55" s="54"/>
      <c r="Y55" s="54"/>
      <c r="Z55" s="54"/>
      <c r="AA55" s="54"/>
      <c r="AB55" s="54"/>
      <c r="AC55" s="54"/>
      <c r="AD55" s="54"/>
      <c r="AE55" s="54"/>
      <c r="AF55" s="54"/>
      <c r="AG55" s="54"/>
      <c r="AH55" s="54"/>
      <c r="AI55" s="54"/>
      <c r="AJ55" s="54"/>
      <c r="AK55" s="54"/>
      <c r="AL55" s="54"/>
      <c r="AM55" s="55"/>
      <c r="AN55" s="26"/>
      <c r="AO55" s="26"/>
      <c r="AP55" s="26"/>
      <c r="AQ55" s="26"/>
    </row>
    <row r="56" spans="1:44" ht="12.75" customHeight="1" x14ac:dyDescent="0.2">
      <c r="A56" s="50">
        <v>23112</v>
      </c>
      <c r="B56" s="51"/>
      <c r="C56" s="51"/>
      <c r="D56" s="51"/>
      <c r="E56" s="51"/>
      <c r="F56" s="51"/>
      <c r="G56" s="51"/>
      <c r="H56" s="51"/>
      <c r="I56" s="52"/>
      <c r="J56" s="53" t="s">
        <v>67</v>
      </c>
      <c r="K56" s="54"/>
      <c r="L56" s="54"/>
      <c r="M56" s="54"/>
      <c r="N56" s="54"/>
      <c r="O56" s="54"/>
      <c r="P56" s="54"/>
      <c r="Q56" s="54"/>
      <c r="R56" s="54"/>
      <c r="S56" s="54"/>
      <c r="T56" s="54"/>
      <c r="U56" s="54"/>
      <c r="V56" s="54"/>
      <c r="W56" s="54"/>
      <c r="X56" s="54"/>
      <c r="Y56" s="54"/>
      <c r="Z56" s="54"/>
      <c r="AA56" s="54"/>
      <c r="AB56" s="54"/>
      <c r="AC56" s="54"/>
      <c r="AD56" s="54"/>
      <c r="AE56" s="54"/>
      <c r="AF56" s="54"/>
      <c r="AG56" s="54"/>
      <c r="AH56" s="54"/>
      <c r="AI56" s="54"/>
      <c r="AJ56" s="54"/>
      <c r="AK56" s="54"/>
      <c r="AL56" s="54"/>
      <c r="AM56" s="55"/>
      <c r="AN56" s="21"/>
      <c r="AO56" s="21"/>
      <c r="AP56" s="21"/>
      <c r="AQ56" s="21"/>
    </row>
    <row r="57" spans="1:44" ht="12.75" customHeight="1" x14ac:dyDescent="0.2">
      <c r="A57" s="50">
        <v>23458</v>
      </c>
      <c r="B57" s="51"/>
      <c r="C57" s="51"/>
      <c r="D57" s="51"/>
      <c r="E57" s="51"/>
      <c r="F57" s="51"/>
      <c r="G57" s="51"/>
      <c r="H57" s="51"/>
      <c r="I57" s="52"/>
      <c r="J57" s="53" t="s">
        <v>68</v>
      </c>
      <c r="K57" s="54"/>
      <c r="L57" s="54"/>
      <c r="M57" s="54"/>
      <c r="N57" s="54"/>
      <c r="O57" s="54"/>
      <c r="P57" s="54"/>
      <c r="Q57" s="54"/>
      <c r="R57" s="54"/>
      <c r="S57" s="54"/>
      <c r="T57" s="54"/>
      <c r="U57" s="54"/>
      <c r="V57" s="54"/>
      <c r="W57" s="54"/>
      <c r="X57" s="54"/>
      <c r="Y57" s="54"/>
      <c r="Z57" s="54"/>
      <c r="AA57" s="54"/>
      <c r="AB57" s="54"/>
      <c r="AC57" s="54"/>
      <c r="AD57" s="54"/>
      <c r="AE57" s="54"/>
      <c r="AF57" s="54"/>
      <c r="AG57" s="54"/>
      <c r="AH57" s="54"/>
      <c r="AI57" s="54"/>
      <c r="AJ57" s="54"/>
      <c r="AK57" s="54"/>
      <c r="AL57" s="54"/>
      <c r="AM57" s="55"/>
      <c r="AN57" s="21"/>
      <c r="AO57" s="21"/>
      <c r="AP57" s="21"/>
      <c r="AQ57" s="21"/>
    </row>
    <row r="58" spans="1:44" ht="12.75" customHeight="1" x14ac:dyDescent="0.2">
      <c r="A58" s="50">
        <v>1715</v>
      </c>
      <c r="B58" s="51"/>
      <c r="C58" s="51"/>
      <c r="D58" s="51"/>
      <c r="E58" s="51"/>
      <c r="F58" s="51"/>
      <c r="G58" s="51"/>
      <c r="H58" s="51"/>
      <c r="I58" s="52"/>
      <c r="J58" s="53" t="s">
        <v>69</v>
      </c>
      <c r="K58" s="54"/>
      <c r="L58" s="54"/>
      <c r="M58" s="54"/>
      <c r="N58" s="54"/>
      <c r="O58" s="54"/>
      <c r="P58" s="54"/>
      <c r="Q58" s="54"/>
      <c r="R58" s="54"/>
      <c r="S58" s="54"/>
      <c r="T58" s="54"/>
      <c r="U58" s="54"/>
      <c r="V58" s="54"/>
      <c r="W58" s="54"/>
      <c r="X58" s="54"/>
      <c r="Y58" s="54"/>
      <c r="Z58" s="54"/>
      <c r="AA58" s="54"/>
      <c r="AB58" s="54"/>
      <c r="AC58" s="54"/>
      <c r="AD58" s="54"/>
      <c r="AE58" s="54"/>
      <c r="AF58" s="54"/>
      <c r="AG58" s="54"/>
      <c r="AH58" s="54"/>
      <c r="AI58" s="54"/>
      <c r="AJ58" s="54"/>
      <c r="AK58" s="54"/>
      <c r="AL58" s="54"/>
      <c r="AM58" s="55"/>
      <c r="AN58" s="26"/>
      <c r="AO58" s="26"/>
      <c r="AP58" s="26"/>
      <c r="AQ58" s="26"/>
    </row>
    <row r="59" spans="1:44" ht="12.75" customHeight="1" x14ac:dyDescent="0.2">
      <c r="A59" s="50">
        <v>1792</v>
      </c>
      <c r="B59" s="51"/>
      <c r="C59" s="51"/>
      <c r="D59" s="51"/>
      <c r="E59" s="51"/>
      <c r="F59" s="51"/>
      <c r="G59" s="51"/>
      <c r="H59" s="51"/>
      <c r="I59" s="52"/>
      <c r="J59" s="53" t="s">
        <v>70</v>
      </c>
      <c r="K59" s="54"/>
      <c r="L59" s="54"/>
      <c r="M59" s="54"/>
      <c r="N59" s="54"/>
      <c r="O59" s="54"/>
      <c r="P59" s="54"/>
      <c r="Q59" s="54"/>
      <c r="R59" s="54"/>
      <c r="S59" s="54"/>
      <c r="T59" s="54"/>
      <c r="U59" s="54"/>
      <c r="V59" s="54"/>
      <c r="W59" s="54"/>
      <c r="X59" s="54"/>
      <c r="Y59" s="54"/>
      <c r="Z59" s="54"/>
      <c r="AA59" s="54"/>
      <c r="AB59" s="54"/>
      <c r="AC59" s="54"/>
      <c r="AD59" s="54"/>
      <c r="AE59" s="54"/>
      <c r="AF59" s="54"/>
      <c r="AG59" s="54"/>
      <c r="AH59" s="54"/>
      <c r="AI59" s="54"/>
      <c r="AJ59" s="54"/>
      <c r="AK59" s="54"/>
      <c r="AL59" s="54"/>
      <c r="AM59" s="55"/>
      <c r="AN59" s="21"/>
      <c r="AO59" s="21"/>
      <c r="AP59" s="21"/>
      <c r="AQ59" s="21"/>
    </row>
    <row r="60" spans="1:44" ht="12.75" customHeight="1" x14ac:dyDescent="0.2">
      <c r="A60" s="50">
        <v>2308</v>
      </c>
      <c r="B60" s="51"/>
      <c r="C60" s="51"/>
      <c r="D60" s="51"/>
      <c r="E60" s="51"/>
      <c r="F60" s="51"/>
      <c r="G60" s="51"/>
      <c r="H60" s="51"/>
      <c r="I60" s="52"/>
      <c r="J60" s="53" t="s">
        <v>71</v>
      </c>
      <c r="K60" s="54"/>
      <c r="L60" s="54"/>
      <c r="M60" s="54"/>
      <c r="N60" s="54"/>
      <c r="O60" s="54"/>
      <c r="P60" s="54"/>
      <c r="Q60" s="54"/>
      <c r="R60" s="54"/>
      <c r="S60" s="54"/>
      <c r="T60" s="54"/>
      <c r="U60" s="54"/>
      <c r="V60" s="54"/>
      <c r="W60" s="54"/>
      <c r="X60" s="54"/>
      <c r="Y60" s="54"/>
      <c r="Z60" s="54"/>
      <c r="AA60" s="54"/>
      <c r="AB60" s="54"/>
      <c r="AC60" s="54"/>
      <c r="AD60" s="54"/>
      <c r="AE60" s="54"/>
      <c r="AF60" s="54"/>
      <c r="AG60" s="54"/>
      <c r="AH60" s="54"/>
      <c r="AI60" s="54"/>
      <c r="AJ60" s="54"/>
      <c r="AK60" s="54"/>
      <c r="AL60" s="54"/>
      <c r="AM60" s="55"/>
      <c r="AN60" s="21"/>
      <c r="AO60" s="21"/>
      <c r="AP60" s="21"/>
      <c r="AQ60" s="21"/>
    </row>
    <row r="61" spans="1:44" ht="12.75" customHeight="1" x14ac:dyDescent="0.2">
      <c r="A61" s="50">
        <v>20219</v>
      </c>
      <c r="B61" s="51"/>
      <c r="C61" s="51"/>
      <c r="D61" s="51"/>
      <c r="E61" s="51"/>
      <c r="F61" s="51"/>
      <c r="G61" s="51"/>
      <c r="H61" s="51"/>
      <c r="I61" s="52"/>
      <c r="J61" s="53" t="s">
        <v>72</v>
      </c>
      <c r="K61" s="54"/>
      <c r="L61" s="54"/>
      <c r="M61" s="54"/>
      <c r="N61" s="54"/>
      <c r="O61" s="54"/>
      <c r="P61" s="54"/>
      <c r="Q61" s="54"/>
      <c r="R61" s="54"/>
      <c r="S61" s="54"/>
      <c r="T61" s="54"/>
      <c r="U61" s="54"/>
      <c r="V61" s="54"/>
      <c r="W61" s="54"/>
      <c r="X61" s="54"/>
      <c r="Y61" s="54"/>
      <c r="Z61" s="54"/>
      <c r="AA61" s="54"/>
      <c r="AB61" s="54"/>
      <c r="AC61" s="54"/>
      <c r="AD61" s="54"/>
      <c r="AE61" s="54"/>
      <c r="AF61" s="54"/>
      <c r="AG61" s="54"/>
      <c r="AH61" s="54"/>
      <c r="AI61" s="54"/>
      <c r="AJ61" s="54"/>
      <c r="AK61" s="54"/>
      <c r="AL61" s="54"/>
      <c r="AM61" s="55"/>
      <c r="AN61" s="21"/>
      <c r="AO61" s="21"/>
      <c r="AP61" s="21"/>
      <c r="AQ61" s="21"/>
    </row>
    <row r="62" spans="1:44" ht="62.45" customHeight="1" x14ac:dyDescent="0.2">
      <c r="A62" s="25" t="s">
        <v>73</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25"/>
      <c r="AL62" s="25"/>
      <c r="AM62" s="25"/>
      <c r="AN62" s="25"/>
      <c r="AO62" s="25"/>
      <c r="AP62" s="25"/>
      <c r="AQ62" s="25"/>
    </row>
    <row r="63" spans="1:44" ht="12.75" customHeight="1" x14ac:dyDescent="0.2">
      <c r="A63" s="56" t="s">
        <v>64</v>
      </c>
      <c r="B63" s="57"/>
      <c r="C63" s="57"/>
      <c r="D63" s="57"/>
      <c r="E63" s="57"/>
      <c r="F63" s="57"/>
      <c r="G63" s="57"/>
      <c r="H63" s="58"/>
      <c r="I63" s="59" t="s">
        <v>65</v>
      </c>
      <c r="J63" s="60"/>
      <c r="K63" s="60"/>
      <c r="L63" s="60"/>
      <c r="M63" s="60"/>
      <c r="N63" s="60"/>
      <c r="O63" s="60"/>
      <c r="P63" s="60"/>
      <c r="Q63" s="60"/>
      <c r="R63" s="60"/>
      <c r="S63" s="60"/>
      <c r="T63" s="60"/>
      <c r="U63" s="60"/>
      <c r="V63" s="60"/>
      <c r="W63" s="61"/>
      <c r="X63" s="47" t="s">
        <v>74</v>
      </c>
      <c r="Y63" s="48"/>
      <c r="Z63" s="48"/>
      <c r="AA63" s="48"/>
      <c r="AB63" s="48"/>
      <c r="AC63" s="48"/>
      <c r="AD63" s="48"/>
      <c r="AE63" s="48"/>
      <c r="AF63" s="48"/>
      <c r="AG63" s="48"/>
      <c r="AH63" s="48"/>
      <c r="AI63" s="48"/>
      <c r="AJ63" s="48"/>
      <c r="AK63" s="48"/>
      <c r="AL63" s="48"/>
      <c r="AM63" s="49"/>
      <c r="AN63" s="21"/>
      <c r="AO63" s="21"/>
      <c r="AP63" s="21"/>
      <c r="AQ63" s="21"/>
    </row>
    <row r="64" spans="1:44" ht="12.75" customHeight="1" x14ac:dyDescent="0.2">
      <c r="A64" s="62">
        <v>22834</v>
      </c>
      <c r="B64" s="63"/>
      <c r="C64" s="63"/>
      <c r="D64" s="63"/>
      <c r="E64" s="63"/>
      <c r="F64" s="63"/>
      <c r="G64" s="63"/>
      <c r="H64" s="64"/>
      <c r="I64" s="53" t="s">
        <v>75</v>
      </c>
      <c r="J64" s="54"/>
      <c r="K64" s="54"/>
      <c r="L64" s="54"/>
      <c r="M64" s="54"/>
      <c r="N64" s="54"/>
      <c r="O64" s="54"/>
      <c r="P64" s="54"/>
      <c r="Q64" s="54"/>
      <c r="R64" s="54"/>
      <c r="S64" s="54"/>
      <c r="T64" s="54"/>
      <c r="U64" s="54"/>
      <c r="V64" s="54"/>
      <c r="W64" s="55"/>
      <c r="X64" s="65" t="s">
        <v>76</v>
      </c>
      <c r="Y64" s="66"/>
      <c r="Z64" s="66"/>
      <c r="AA64" s="66"/>
      <c r="AB64" s="66"/>
      <c r="AC64" s="66"/>
      <c r="AD64" s="66"/>
      <c r="AE64" s="66"/>
      <c r="AF64" s="66"/>
      <c r="AG64" s="66"/>
      <c r="AH64" s="66"/>
      <c r="AI64" s="66"/>
      <c r="AJ64" s="66"/>
      <c r="AK64" s="66"/>
      <c r="AL64" s="66"/>
      <c r="AM64" s="67"/>
      <c r="AN64" s="26"/>
      <c r="AO64" s="26"/>
      <c r="AP64" s="26"/>
      <c r="AQ64" s="26"/>
    </row>
    <row r="65" spans="1:44" ht="12.75" customHeight="1" x14ac:dyDescent="0.2">
      <c r="A65" s="62">
        <v>24860</v>
      </c>
      <c r="B65" s="63"/>
      <c r="C65" s="63"/>
      <c r="D65" s="63"/>
      <c r="E65" s="63"/>
      <c r="F65" s="63"/>
      <c r="G65" s="63"/>
      <c r="H65" s="64"/>
      <c r="I65" s="53" t="s">
        <v>77</v>
      </c>
      <c r="J65" s="54"/>
      <c r="K65" s="54"/>
      <c r="L65" s="54"/>
      <c r="M65" s="54"/>
      <c r="N65" s="54"/>
      <c r="O65" s="54"/>
      <c r="P65" s="54"/>
      <c r="Q65" s="54"/>
      <c r="R65" s="54"/>
      <c r="S65" s="54"/>
      <c r="T65" s="54"/>
      <c r="U65" s="54"/>
      <c r="V65" s="54"/>
      <c r="W65" s="55"/>
      <c r="X65" s="65" t="s">
        <v>76</v>
      </c>
      <c r="Y65" s="66"/>
      <c r="Z65" s="66"/>
      <c r="AA65" s="66"/>
      <c r="AB65" s="66"/>
      <c r="AC65" s="66"/>
      <c r="AD65" s="66"/>
      <c r="AE65" s="66"/>
      <c r="AF65" s="66"/>
      <c r="AG65" s="66"/>
      <c r="AH65" s="66"/>
      <c r="AI65" s="66"/>
      <c r="AJ65" s="66"/>
      <c r="AK65" s="66"/>
      <c r="AL65" s="66"/>
      <c r="AM65" s="67"/>
      <c r="AN65" s="21"/>
      <c r="AO65" s="21"/>
      <c r="AP65" s="21"/>
      <c r="AQ65" s="21"/>
    </row>
    <row r="66" spans="1:44" ht="21" customHeight="1" x14ac:dyDescent="0.2">
      <c r="A66" s="62">
        <v>25954</v>
      </c>
      <c r="B66" s="63"/>
      <c r="C66" s="63"/>
      <c r="D66" s="63"/>
      <c r="E66" s="63"/>
      <c r="F66" s="63"/>
      <c r="G66" s="63"/>
      <c r="H66" s="64"/>
      <c r="I66" s="68" t="s">
        <v>78</v>
      </c>
      <c r="J66" s="69"/>
      <c r="K66" s="69"/>
      <c r="L66" s="69"/>
      <c r="M66" s="69"/>
      <c r="N66" s="69"/>
      <c r="O66" s="69"/>
      <c r="P66" s="69"/>
      <c r="Q66" s="69"/>
      <c r="R66" s="69"/>
      <c r="S66" s="69"/>
      <c r="T66" s="69"/>
      <c r="U66" s="69"/>
      <c r="V66" s="69"/>
      <c r="W66" s="70"/>
      <c r="X66" s="65" t="s">
        <v>76</v>
      </c>
      <c r="Y66" s="66"/>
      <c r="Z66" s="66"/>
      <c r="AA66" s="66"/>
      <c r="AB66" s="66"/>
      <c r="AC66" s="66"/>
      <c r="AD66" s="66"/>
      <c r="AE66" s="66"/>
      <c r="AF66" s="66"/>
      <c r="AG66" s="66"/>
      <c r="AH66" s="66"/>
      <c r="AI66" s="66"/>
      <c r="AJ66" s="66"/>
      <c r="AK66" s="66"/>
      <c r="AL66" s="66"/>
      <c r="AM66" s="67"/>
      <c r="AN66" s="26"/>
      <c r="AO66" s="26"/>
      <c r="AP66" s="26"/>
      <c r="AQ66" s="26"/>
    </row>
    <row r="67" spans="1:44" ht="21.95" customHeight="1" x14ac:dyDescent="0.2">
      <c r="A67" s="62">
        <v>32173</v>
      </c>
      <c r="B67" s="63"/>
      <c r="C67" s="63"/>
      <c r="D67" s="63"/>
      <c r="E67" s="63"/>
      <c r="F67" s="63"/>
      <c r="G67" s="63"/>
      <c r="H67" s="64"/>
      <c r="I67" s="68" t="s">
        <v>79</v>
      </c>
      <c r="J67" s="69"/>
      <c r="K67" s="69"/>
      <c r="L67" s="69"/>
      <c r="M67" s="69"/>
      <c r="N67" s="69"/>
      <c r="O67" s="69"/>
      <c r="P67" s="69"/>
      <c r="Q67" s="69"/>
      <c r="R67" s="69"/>
      <c r="S67" s="69"/>
      <c r="T67" s="69"/>
      <c r="U67" s="69"/>
      <c r="V67" s="69"/>
      <c r="W67" s="70"/>
      <c r="X67" s="65" t="s">
        <v>76</v>
      </c>
      <c r="Y67" s="66"/>
      <c r="Z67" s="66"/>
      <c r="AA67" s="66"/>
      <c r="AB67" s="66"/>
      <c r="AC67" s="66"/>
      <c r="AD67" s="66"/>
      <c r="AE67" s="66"/>
      <c r="AF67" s="66"/>
      <c r="AG67" s="66"/>
      <c r="AH67" s="66"/>
      <c r="AI67" s="66"/>
      <c r="AJ67" s="66"/>
      <c r="AK67" s="66"/>
      <c r="AL67" s="66"/>
      <c r="AM67" s="67"/>
      <c r="AN67" s="26"/>
      <c r="AO67" s="26"/>
      <c r="AP67" s="26"/>
      <c r="AQ67" s="26"/>
    </row>
    <row r="68" spans="1:44" ht="28.5" customHeight="1" x14ac:dyDescent="0.2">
      <c r="A68" s="26"/>
      <c r="B68" s="26"/>
      <c r="C68" s="26"/>
      <c r="D68" s="26"/>
      <c r="E68" s="22" t="s">
        <v>80</v>
      </c>
      <c r="F68" s="22"/>
      <c r="G68" s="22"/>
      <c r="H68" s="22"/>
      <c r="I68" s="22"/>
      <c r="J68" s="22"/>
      <c r="K68" s="22"/>
      <c r="L68" s="22"/>
      <c r="M68" s="22"/>
      <c r="N68" s="22"/>
      <c r="O68" s="22"/>
      <c r="P68" s="22"/>
      <c r="Q68" s="22"/>
      <c r="R68" s="22"/>
      <c r="S68" s="22"/>
      <c r="T68" s="22"/>
      <c r="U68" s="22"/>
      <c r="V68" s="22"/>
      <c r="W68" s="22"/>
      <c r="X68" s="22"/>
      <c r="Y68" s="22"/>
      <c r="Z68" s="22"/>
      <c r="AA68" s="22"/>
      <c r="AB68" s="22"/>
      <c r="AC68" s="22"/>
      <c r="AD68" s="22"/>
      <c r="AE68" s="22"/>
      <c r="AF68" s="22"/>
      <c r="AG68" s="22"/>
      <c r="AH68" s="22"/>
      <c r="AI68" s="22"/>
      <c r="AJ68" s="22"/>
      <c r="AK68" s="22"/>
      <c r="AL68" s="22"/>
      <c r="AM68" s="22"/>
      <c r="AN68" s="22"/>
      <c r="AO68" s="22"/>
      <c r="AP68" s="22"/>
      <c r="AQ68" s="22"/>
    </row>
    <row r="69" spans="1:44" ht="14.25" customHeight="1" x14ac:dyDescent="0.2">
      <c r="A69" s="71" t="s">
        <v>81</v>
      </c>
      <c r="B69" s="71"/>
      <c r="C69" s="71"/>
      <c r="D69" s="71"/>
      <c r="E69" s="71"/>
      <c r="F69" s="71"/>
      <c r="G69" s="71"/>
      <c r="H69" s="71"/>
      <c r="I69" s="71"/>
      <c r="J69" s="71"/>
      <c r="K69" s="71"/>
      <c r="L69" s="71"/>
      <c r="M69" s="71"/>
      <c r="N69" s="71"/>
      <c r="O69" s="71"/>
      <c r="P69" s="71"/>
      <c r="Q69" s="71"/>
      <c r="R69" s="71"/>
      <c r="S69" s="71"/>
      <c r="T69" s="71"/>
      <c r="U69" s="71"/>
      <c r="V69" s="71"/>
      <c r="W69" s="71"/>
      <c r="X69" s="71"/>
      <c r="Y69" s="71"/>
      <c r="Z69" s="71"/>
      <c r="AA69" s="71"/>
      <c r="AB69" s="71"/>
      <c r="AC69" s="71"/>
      <c r="AD69" s="71"/>
      <c r="AE69" s="71"/>
      <c r="AF69" s="71"/>
      <c r="AG69" s="71"/>
      <c r="AH69" s="71"/>
      <c r="AI69" s="71"/>
      <c r="AJ69" s="71"/>
      <c r="AK69" s="71"/>
      <c r="AL69" s="71"/>
      <c r="AM69" s="71"/>
      <c r="AN69" s="71"/>
      <c r="AO69" s="71"/>
      <c r="AP69" s="71"/>
      <c r="AQ69" s="71"/>
    </row>
    <row r="70" spans="1:44" ht="386.45" customHeight="1" x14ac:dyDescent="0.2">
      <c r="A70" s="25" t="s">
        <v>82</v>
      </c>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c r="AC70" s="25"/>
      <c r="AD70" s="25"/>
      <c r="AE70" s="25"/>
      <c r="AF70" s="25"/>
      <c r="AG70" s="25"/>
      <c r="AH70" s="25"/>
      <c r="AI70" s="25"/>
      <c r="AJ70" s="25"/>
      <c r="AK70" s="25"/>
      <c r="AL70" s="25"/>
      <c r="AM70" s="25"/>
      <c r="AN70" s="25"/>
      <c r="AO70" s="25"/>
      <c r="AP70" s="25"/>
      <c r="AQ70" s="25"/>
      <c r="AR70" s="25"/>
    </row>
    <row r="71" spans="1:44" ht="24" customHeight="1" x14ac:dyDescent="0.2">
      <c r="A71" s="72" t="s">
        <v>83</v>
      </c>
      <c r="B71" s="73"/>
      <c r="C71" s="73"/>
      <c r="D71" s="73"/>
      <c r="E71" s="74"/>
      <c r="F71" s="72" t="s">
        <v>84</v>
      </c>
      <c r="G71" s="73"/>
      <c r="H71" s="73"/>
      <c r="I71" s="74"/>
      <c r="J71" s="5" t="s">
        <v>85</v>
      </c>
      <c r="K71" s="72" t="s">
        <v>86</v>
      </c>
      <c r="L71" s="73"/>
      <c r="M71" s="74"/>
      <c r="N71" s="72" t="s">
        <v>87</v>
      </c>
      <c r="O71" s="73"/>
      <c r="P71" s="74"/>
      <c r="Q71" s="72" t="s">
        <v>88</v>
      </c>
      <c r="R71" s="73"/>
      <c r="S71" s="74"/>
      <c r="T71" s="75" t="s">
        <v>89</v>
      </c>
      <c r="U71" s="76"/>
      <c r="V71" s="76"/>
      <c r="W71" s="76"/>
      <c r="X71" s="76"/>
      <c r="Y71" s="77"/>
      <c r="Z71" s="72" t="s">
        <v>90</v>
      </c>
      <c r="AA71" s="74"/>
      <c r="AB71" s="72" t="s">
        <v>91</v>
      </c>
      <c r="AC71" s="73"/>
      <c r="AD71" s="73"/>
      <c r="AE71" s="73"/>
      <c r="AF71" s="73"/>
      <c r="AG71" s="73"/>
      <c r="AH71" s="74"/>
      <c r="AI71" s="72" t="s">
        <v>92</v>
      </c>
      <c r="AJ71" s="73"/>
      <c r="AK71" s="73"/>
      <c r="AL71" s="73"/>
      <c r="AM71" s="74"/>
      <c r="AN71" s="78" t="s">
        <v>93</v>
      </c>
      <c r="AO71" s="79"/>
      <c r="AP71" s="26"/>
      <c r="AQ71" s="26"/>
      <c r="AR71" s="26"/>
    </row>
    <row r="72" spans="1:44" ht="21" customHeight="1" x14ac:dyDescent="0.2">
      <c r="A72" s="80">
        <v>522</v>
      </c>
      <c r="B72" s="81"/>
      <c r="C72" s="81"/>
      <c r="D72" s="81"/>
      <c r="E72" s="82"/>
      <c r="F72" s="83">
        <v>25896</v>
      </c>
      <c r="G72" s="84"/>
      <c r="H72" s="84"/>
      <c r="I72" s="85"/>
      <c r="J72" s="8" t="s">
        <v>94</v>
      </c>
      <c r="K72" s="83">
        <v>44822</v>
      </c>
      <c r="L72" s="84"/>
      <c r="M72" s="85"/>
      <c r="N72" s="86" t="s">
        <v>94</v>
      </c>
      <c r="O72" s="87"/>
      <c r="P72" s="88"/>
      <c r="Q72" s="83">
        <v>1520106</v>
      </c>
      <c r="R72" s="84"/>
      <c r="S72" s="85"/>
      <c r="T72" s="89">
        <v>1230946</v>
      </c>
      <c r="U72" s="90"/>
      <c r="V72" s="90"/>
      <c r="W72" s="90"/>
      <c r="X72" s="90"/>
      <c r="Y72" s="91"/>
      <c r="Z72" s="83">
        <v>6622</v>
      </c>
      <c r="AA72" s="85"/>
      <c r="AB72" s="83">
        <v>195853</v>
      </c>
      <c r="AC72" s="84"/>
      <c r="AD72" s="84"/>
      <c r="AE72" s="84"/>
      <c r="AF72" s="84"/>
      <c r="AG72" s="84"/>
      <c r="AH72" s="85"/>
      <c r="AI72" s="83">
        <v>3024245</v>
      </c>
      <c r="AJ72" s="84"/>
      <c r="AK72" s="84"/>
      <c r="AL72" s="84"/>
      <c r="AM72" s="85"/>
      <c r="AN72" s="83">
        <v>328709978</v>
      </c>
      <c r="AO72" s="85"/>
      <c r="AP72" s="26"/>
      <c r="AQ72" s="26"/>
      <c r="AR72" s="26"/>
    </row>
    <row r="73" spans="1:44" ht="21" customHeight="1" x14ac:dyDescent="0.2">
      <c r="A73" s="80">
        <v>543</v>
      </c>
      <c r="B73" s="81"/>
      <c r="C73" s="81"/>
      <c r="D73" s="81"/>
      <c r="E73" s="82"/>
      <c r="F73" s="86" t="s">
        <v>94</v>
      </c>
      <c r="G73" s="87"/>
      <c r="H73" s="87"/>
      <c r="I73" s="88"/>
      <c r="J73" s="8" t="s">
        <v>94</v>
      </c>
      <c r="K73" s="80">
        <v>50</v>
      </c>
      <c r="L73" s="81"/>
      <c r="M73" s="82"/>
      <c r="N73" s="86" t="s">
        <v>94</v>
      </c>
      <c r="O73" s="87"/>
      <c r="P73" s="88"/>
      <c r="Q73" s="83">
        <v>23020</v>
      </c>
      <c r="R73" s="84"/>
      <c r="S73" s="85"/>
      <c r="T73" s="86" t="s">
        <v>94</v>
      </c>
      <c r="U73" s="87"/>
      <c r="V73" s="87"/>
      <c r="W73" s="87"/>
      <c r="X73" s="87"/>
      <c r="Y73" s="88"/>
      <c r="Z73" s="86" t="s">
        <v>94</v>
      </c>
      <c r="AA73" s="88"/>
      <c r="AB73" s="83">
        <v>5727</v>
      </c>
      <c r="AC73" s="84"/>
      <c r="AD73" s="84"/>
      <c r="AE73" s="84"/>
      <c r="AF73" s="84"/>
      <c r="AG73" s="84"/>
      <c r="AH73" s="85"/>
      <c r="AI73" s="83">
        <v>28797</v>
      </c>
      <c r="AJ73" s="84"/>
      <c r="AK73" s="84"/>
      <c r="AL73" s="84"/>
      <c r="AM73" s="85"/>
      <c r="AN73" s="83">
        <v>3632073</v>
      </c>
      <c r="AO73" s="85"/>
      <c r="AP73" s="26"/>
      <c r="AQ73" s="26"/>
      <c r="AR73" s="26"/>
    </row>
    <row r="74" spans="1:44" ht="21" customHeight="1" x14ac:dyDescent="0.2">
      <c r="A74" s="80">
        <v>976</v>
      </c>
      <c r="B74" s="81"/>
      <c r="C74" s="81"/>
      <c r="D74" s="81"/>
      <c r="E74" s="82"/>
      <c r="F74" s="86" t="s">
        <v>94</v>
      </c>
      <c r="G74" s="87"/>
      <c r="H74" s="87"/>
      <c r="I74" s="88"/>
      <c r="J74" s="8" t="s">
        <v>94</v>
      </c>
      <c r="K74" s="86" t="s">
        <v>94</v>
      </c>
      <c r="L74" s="87"/>
      <c r="M74" s="88"/>
      <c r="N74" s="86" t="s">
        <v>94</v>
      </c>
      <c r="O74" s="87"/>
      <c r="P74" s="88"/>
      <c r="Q74" s="83">
        <v>16037</v>
      </c>
      <c r="R74" s="84"/>
      <c r="S74" s="85"/>
      <c r="T74" s="89">
        <v>127956</v>
      </c>
      <c r="U74" s="90"/>
      <c r="V74" s="90"/>
      <c r="W74" s="90"/>
      <c r="X74" s="90"/>
      <c r="Y74" s="91"/>
      <c r="Z74" s="80">
        <v>89</v>
      </c>
      <c r="AA74" s="82"/>
      <c r="AB74" s="83">
        <v>13977</v>
      </c>
      <c r="AC74" s="84"/>
      <c r="AD74" s="84"/>
      <c r="AE74" s="84"/>
      <c r="AF74" s="84"/>
      <c r="AG74" s="84"/>
      <c r="AH74" s="85"/>
      <c r="AI74" s="83">
        <v>158059</v>
      </c>
      <c r="AJ74" s="84"/>
      <c r="AK74" s="84"/>
      <c r="AL74" s="84"/>
      <c r="AM74" s="85"/>
      <c r="AN74" s="83">
        <v>19210413</v>
      </c>
      <c r="AO74" s="85"/>
      <c r="AP74" s="26"/>
      <c r="AQ74" s="26"/>
      <c r="AR74" s="26"/>
    </row>
    <row r="75" spans="1:44" ht="20.100000000000001" customHeight="1" x14ac:dyDescent="0.2">
      <c r="A75" s="80">
        <v>1115</v>
      </c>
      <c r="B75" s="81"/>
      <c r="C75" s="81"/>
      <c r="D75" s="81"/>
      <c r="E75" s="82"/>
      <c r="F75" s="86" t="s">
        <v>94</v>
      </c>
      <c r="G75" s="87"/>
      <c r="H75" s="87"/>
      <c r="I75" s="88"/>
      <c r="J75" s="8" t="s">
        <v>94</v>
      </c>
      <c r="K75" s="86" t="s">
        <v>94</v>
      </c>
      <c r="L75" s="87"/>
      <c r="M75" s="88"/>
      <c r="N75" s="86" t="s">
        <v>94</v>
      </c>
      <c r="O75" s="87"/>
      <c r="P75" s="88"/>
      <c r="Q75" s="80">
        <v>805</v>
      </c>
      <c r="R75" s="81"/>
      <c r="S75" s="82"/>
      <c r="T75" s="92">
        <v>8161</v>
      </c>
      <c r="U75" s="93"/>
      <c r="V75" s="93"/>
      <c r="W75" s="93"/>
      <c r="X75" s="93"/>
      <c r="Y75" s="94"/>
      <c r="Z75" s="86" t="s">
        <v>94</v>
      </c>
      <c r="AA75" s="88"/>
      <c r="AB75" s="86" t="s">
        <v>94</v>
      </c>
      <c r="AC75" s="87"/>
      <c r="AD75" s="87"/>
      <c r="AE75" s="87"/>
      <c r="AF75" s="87"/>
      <c r="AG75" s="87"/>
      <c r="AH75" s="88"/>
      <c r="AI75" s="83">
        <v>8966</v>
      </c>
      <c r="AJ75" s="84"/>
      <c r="AK75" s="84"/>
      <c r="AL75" s="84"/>
      <c r="AM75" s="85"/>
      <c r="AN75" s="83">
        <v>961586</v>
      </c>
      <c r="AO75" s="85"/>
      <c r="AP75" s="26"/>
      <c r="AQ75" s="26"/>
      <c r="AR75" s="26"/>
    </row>
    <row r="76" spans="1:44" ht="21" customHeight="1" x14ac:dyDescent="0.2">
      <c r="A76" s="80">
        <v>1195</v>
      </c>
      <c r="B76" s="81"/>
      <c r="C76" s="81"/>
      <c r="D76" s="81"/>
      <c r="E76" s="82"/>
      <c r="F76" s="86" t="s">
        <v>94</v>
      </c>
      <c r="G76" s="87"/>
      <c r="H76" s="87"/>
      <c r="I76" s="88"/>
      <c r="J76" s="8" t="s">
        <v>94</v>
      </c>
      <c r="K76" s="86" t="s">
        <v>94</v>
      </c>
      <c r="L76" s="87"/>
      <c r="M76" s="88"/>
      <c r="N76" s="86" t="s">
        <v>94</v>
      </c>
      <c r="O76" s="87"/>
      <c r="P76" s="88"/>
      <c r="Q76" s="83">
        <v>16860</v>
      </c>
      <c r="R76" s="84"/>
      <c r="S76" s="85"/>
      <c r="T76" s="92">
        <v>48381</v>
      </c>
      <c r="U76" s="93"/>
      <c r="V76" s="93"/>
      <c r="W76" s="93"/>
      <c r="X76" s="93"/>
      <c r="Y76" s="94"/>
      <c r="Z76" s="86" t="s">
        <v>94</v>
      </c>
      <c r="AA76" s="88"/>
      <c r="AB76" s="83">
        <v>3344</v>
      </c>
      <c r="AC76" s="84"/>
      <c r="AD76" s="84"/>
      <c r="AE76" s="84"/>
      <c r="AF76" s="84"/>
      <c r="AG76" s="84"/>
      <c r="AH76" s="85"/>
      <c r="AI76" s="83">
        <v>68585</v>
      </c>
      <c r="AJ76" s="84"/>
      <c r="AK76" s="84"/>
      <c r="AL76" s="84"/>
      <c r="AM76" s="85"/>
      <c r="AN76" s="83">
        <v>7698078</v>
      </c>
      <c r="AO76" s="85"/>
      <c r="AP76" s="26"/>
      <c r="AQ76" s="26"/>
      <c r="AR76" s="26"/>
    </row>
    <row r="77" spans="1:44" ht="21" customHeight="1" x14ac:dyDescent="0.2">
      <c r="A77" s="80">
        <v>1330</v>
      </c>
      <c r="B77" s="81"/>
      <c r="C77" s="81"/>
      <c r="D77" s="81"/>
      <c r="E77" s="82"/>
      <c r="F77" s="86" t="s">
        <v>94</v>
      </c>
      <c r="G77" s="87"/>
      <c r="H77" s="87"/>
      <c r="I77" s="88"/>
      <c r="J77" s="8" t="s">
        <v>94</v>
      </c>
      <c r="K77" s="80">
        <v>103</v>
      </c>
      <c r="L77" s="81"/>
      <c r="M77" s="82"/>
      <c r="N77" s="86" t="s">
        <v>94</v>
      </c>
      <c r="O77" s="87"/>
      <c r="P77" s="88"/>
      <c r="Q77" s="83">
        <v>7592</v>
      </c>
      <c r="R77" s="84"/>
      <c r="S77" s="85"/>
      <c r="T77" s="92">
        <v>19000</v>
      </c>
      <c r="U77" s="93"/>
      <c r="V77" s="93"/>
      <c r="W77" s="93"/>
      <c r="X77" s="93"/>
      <c r="Y77" s="94"/>
      <c r="Z77" s="86" t="s">
        <v>94</v>
      </c>
      <c r="AA77" s="88"/>
      <c r="AB77" s="83">
        <v>3019</v>
      </c>
      <c r="AC77" s="84"/>
      <c r="AD77" s="84"/>
      <c r="AE77" s="84"/>
      <c r="AF77" s="84"/>
      <c r="AG77" s="84"/>
      <c r="AH77" s="85"/>
      <c r="AI77" s="83">
        <v>29714</v>
      </c>
      <c r="AJ77" s="84"/>
      <c r="AK77" s="84"/>
      <c r="AL77" s="84"/>
      <c r="AM77" s="85"/>
      <c r="AN77" s="83">
        <v>3580687</v>
      </c>
      <c r="AO77" s="85"/>
      <c r="AP77" s="26"/>
      <c r="AQ77" s="26"/>
      <c r="AR77" s="26"/>
    </row>
    <row r="78" spans="1:44" ht="21" customHeight="1" x14ac:dyDescent="0.2">
      <c r="A78" s="80">
        <v>1564</v>
      </c>
      <c r="B78" s="81"/>
      <c r="C78" s="81"/>
      <c r="D78" s="81"/>
      <c r="E78" s="82"/>
      <c r="F78" s="83">
        <v>1401</v>
      </c>
      <c r="G78" s="84"/>
      <c r="H78" s="84"/>
      <c r="I78" s="85"/>
      <c r="J78" s="8" t="s">
        <v>94</v>
      </c>
      <c r="K78" s="83">
        <v>4495</v>
      </c>
      <c r="L78" s="84"/>
      <c r="M78" s="85"/>
      <c r="N78" s="86" t="s">
        <v>94</v>
      </c>
      <c r="O78" s="87"/>
      <c r="P78" s="88"/>
      <c r="Q78" s="83">
        <v>34562</v>
      </c>
      <c r="R78" s="84"/>
      <c r="S78" s="85"/>
      <c r="T78" s="92">
        <v>17165</v>
      </c>
      <c r="U78" s="93"/>
      <c r="V78" s="93"/>
      <c r="W78" s="93"/>
      <c r="X78" s="93"/>
      <c r="Y78" s="94"/>
      <c r="Z78" s="80">
        <v>13</v>
      </c>
      <c r="AA78" s="82"/>
      <c r="AB78" s="83">
        <v>2467</v>
      </c>
      <c r="AC78" s="84"/>
      <c r="AD78" s="84"/>
      <c r="AE78" s="84"/>
      <c r="AF78" s="84"/>
      <c r="AG78" s="84"/>
      <c r="AH78" s="85"/>
      <c r="AI78" s="83">
        <v>60103</v>
      </c>
      <c r="AJ78" s="84"/>
      <c r="AK78" s="84"/>
      <c r="AL78" s="84"/>
      <c r="AM78" s="85"/>
      <c r="AN78" s="83">
        <v>5935040</v>
      </c>
      <c r="AO78" s="85"/>
      <c r="AP78" s="26"/>
      <c r="AQ78" s="26"/>
      <c r="AR78" s="26"/>
    </row>
    <row r="79" spans="1:44" ht="20.100000000000001" customHeight="1" x14ac:dyDescent="0.2">
      <c r="A79" s="80">
        <v>1595</v>
      </c>
      <c r="B79" s="81"/>
      <c r="C79" s="81"/>
      <c r="D79" s="81"/>
      <c r="E79" s="82"/>
      <c r="F79" s="86" t="s">
        <v>94</v>
      </c>
      <c r="G79" s="87"/>
      <c r="H79" s="87"/>
      <c r="I79" s="88"/>
      <c r="J79" s="8" t="s">
        <v>94</v>
      </c>
      <c r="K79" s="86" t="s">
        <v>94</v>
      </c>
      <c r="L79" s="87"/>
      <c r="M79" s="88"/>
      <c r="N79" s="86" t="s">
        <v>94</v>
      </c>
      <c r="O79" s="87"/>
      <c r="P79" s="88"/>
      <c r="Q79" s="83">
        <v>8282</v>
      </c>
      <c r="R79" s="84"/>
      <c r="S79" s="85"/>
      <c r="T79" s="86" t="s">
        <v>94</v>
      </c>
      <c r="U79" s="87"/>
      <c r="V79" s="87"/>
      <c r="W79" s="87"/>
      <c r="X79" s="87"/>
      <c r="Y79" s="88"/>
      <c r="Z79" s="80">
        <v>729</v>
      </c>
      <c r="AA79" s="82"/>
      <c r="AB79" s="80">
        <v>50</v>
      </c>
      <c r="AC79" s="81"/>
      <c r="AD79" s="81"/>
      <c r="AE79" s="81"/>
      <c r="AF79" s="81"/>
      <c r="AG79" s="81"/>
      <c r="AH79" s="82"/>
      <c r="AI79" s="83">
        <v>9061</v>
      </c>
      <c r="AJ79" s="84"/>
      <c r="AK79" s="84"/>
      <c r="AL79" s="84"/>
      <c r="AM79" s="85"/>
      <c r="AN79" s="83">
        <v>916969</v>
      </c>
      <c r="AO79" s="85"/>
      <c r="AP79" s="26"/>
      <c r="AQ79" s="26"/>
      <c r="AR79" s="26"/>
    </row>
    <row r="80" spans="1:44" ht="21" customHeight="1" x14ac:dyDescent="0.2">
      <c r="A80" s="80">
        <v>1598</v>
      </c>
      <c r="B80" s="81"/>
      <c r="C80" s="81"/>
      <c r="D80" s="81"/>
      <c r="E80" s="82"/>
      <c r="F80" s="86" t="s">
        <v>94</v>
      </c>
      <c r="G80" s="87"/>
      <c r="H80" s="87"/>
      <c r="I80" s="88"/>
      <c r="J80" s="8" t="s">
        <v>94</v>
      </c>
      <c r="K80" s="86" t="s">
        <v>94</v>
      </c>
      <c r="L80" s="87"/>
      <c r="M80" s="88"/>
      <c r="N80" s="86" t="s">
        <v>94</v>
      </c>
      <c r="O80" s="87"/>
      <c r="P80" s="88"/>
      <c r="Q80" s="83">
        <v>53549</v>
      </c>
      <c r="R80" s="84"/>
      <c r="S80" s="85"/>
      <c r="T80" s="92">
        <v>8511</v>
      </c>
      <c r="U80" s="93"/>
      <c r="V80" s="93"/>
      <c r="W80" s="93"/>
      <c r="X80" s="93"/>
      <c r="Y80" s="94"/>
      <c r="Z80" s="80">
        <v>5</v>
      </c>
      <c r="AA80" s="82"/>
      <c r="AB80" s="83">
        <v>2288</v>
      </c>
      <c r="AC80" s="84"/>
      <c r="AD80" s="84"/>
      <c r="AE80" s="84"/>
      <c r="AF80" s="84"/>
      <c r="AG80" s="84"/>
      <c r="AH80" s="85"/>
      <c r="AI80" s="83">
        <v>64353</v>
      </c>
      <c r="AJ80" s="84"/>
      <c r="AK80" s="84"/>
      <c r="AL80" s="84"/>
      <c r="AM80" s="85"/>
      <c r="AN80" s="83">
        <v>6365326</v>
      </c>
      <c r="AO80" s="85"/>
      <c r="AP80" s="26"/>
      <c r="AQ80" s="26"/>
      <c r="AR80" s="26"/>
    </row>
    <row r="81" spans="1:44" ht="21" customHeight="1" x14ac:dyDescent="0.2">
      <c r="A81" s="80">
        <v>1604</v>
      </c>
      <c r="B81" s="81"/>
      <c r="C81" s="81"/>
      <c r="D81" s="81"/>
      <c r="E81" s="82"/>
      <c r="F81" s="86" t="s">
        <v>94</v>
      </c>
      <c r="G81" s="87"/>
      <c r="H81" s="87"/>
      <c r="I81" s="88"/>
      <c r="J81" s="8" t="s">
        <v>94</v>
      </c>
      <c r="K81" s="80">
        <v>301</v>
      </c>
      <c r="L81" s="81"/>
      <c r="M81" s="82"/>
      <c r="N81" s="86" t="s">
        <v>94</v>
      </c>
      <c r="O81" s="87"/>
      <c r="P81" s="88"/>
      <c r="Q81" s="83">
        <v>1183</v>
      </c>
      <c r="R81" s="84"/>
      <c r="S81" s="85"/>
      <c r="T81" s="92">
        <v>19147</v>
      </c>
      <c r="U81" s="93"/>
      <c r="V81" s="93"/>
      <c r="W81" s="93"/>
      <c r="X81" s="93"/>
      <c r="Y81" s="94"/>
      <c r="Z81" s="86" t="s">
        <v>94</v>
      </c>
      <c r="AA81" s="88"/>
      <c r="AB81" s="83">
        <v>1803</v>
      </c>
      <c r="AC81" s="84"/>
      <c r="AD81" s="84"/>
      <c r="AE81" s="84"/>
      <c r="AF81" s="84"/>
      <c r="AG81" s="84"/>
      <c r="AH81" s="85"/>
      <c r="AI81" s="83">
        <v>22434</v>
      </c>
      <c r="AJ81" s="84"/>
      <c r="AK81" s="84"/>
      <c r="AL81" s="84"/>
      <c r="AM81" s="85"/>
      <c r="AN81" s="83">
        <v>2700135</v>
      </c>
      <c r="AO81" s="85"/>
      <c r="AP81" s="26"/>
      <c r="AQ81" s="26"/>
      <c r="AR81" s="26"/>
    </row>
    <row r="82" spans="1:44" ht="21" customHeight="1" x14ac:dyDescent="0.2">
      <c r="A82" s="80">
        <v>1634</v>
      </c>
      <c r="B82" s="81"/>
      <c r="C82" s="81"/>
      <c r="D82" s="81"/>
      <c r="E82" s="82"/>
      <c r="F82" s="83">
        <v>2352</v>
      </c>
      <c r="G82" s="84"/>
      <c r="H82" s="84"/>
      <c r="I82" s="85"/>
      <c r="J82" s="6">
        <v>999</v>
      </c>
      <c r="K82" s="86" t="s">
        <v>94</v>
      </c>
      <c r="L82" s="87"/>
      <c r="M82" s="88"/>
      <c r="N82" s="86" t="s">
        <v>94</v>
      </c>
      <c r="O82" s="87"/>
      <c r="P82" s="88"/>
      <c r="Q82" s="83">
        <v>85263</v>
      </c>
      <c r="R82" s="84"/>
      <c r="S82" s="85"/>
      <c r="T82" s="89">
        <v>160382</v>
      </c>
      <c r="U82" s="90"/>
      <c r="V82" s="90"/>
      <c r="W82" s="90"/>
      <c r="X82" s="90"/>
      <c r="Y82" s="91"/>
      <c r="Z82" s="86" t="s">
        <v>94</v>
      </c>
      <c r="AA82" s="88"/>
      <c r="AB82" s="83">
        <v>20999</v>
      </c>
      <c r="AC82" s="84"/>
      <c r="AD82" s="84"/>
      <c r="AE82" s="84"/>
      <c r="AF82" s="84"/>
      <c r="AG82" s="84"/>
      <c r="AH82" s="85"/>
      <c r="AI82" s="83">
        <v>269995</v>
      </c>
      <c r="AJ82" s="84"/>
      <c r="AK82" s="84"/>
      <c r="AL82" s="84"/>
      <c r="AM82" s="85"/>
      <c r="AN82" s="83">
        <v>30964700</v>
      </c>
      <c r="AO82" s="85"/>
      <c r="AP82" s="26"/>
      <c r="AQ82" s="26"/>
      <c r="AR82" s="26"/>
    </row>
    <row r="83" spans="1:44" ht="20.100000000000001" customHeight="1" x14ac:dyDescent="0.2">
      <c r="A83" s="80">
        <v>1638</v>
      </c>
      <c r="B83" s="81"/>
      <c r="C83" s="81"/>
      <c r="D83" s="81"/>
      <c r="E83" s="82"/>
      <c r="F83" s="86" t="s">
        <v>94</v>
      </c>
      <c r="G83" s="87"/>
      <c r="H83" s="87"/>
      <c r="I83" s="88"/>
      <c r="J83" s="8" t="s">
        <v>94</v>
      </c>
      <c r="K83" s="86" t="s">
        <v>94</v>
      </c>
      <c r="L83" s="87"/>
      <c r="M83" s="88"/>
      <c r="N83" s="86" t="s">
        <v>94</v>
      </c>
      <c r="O83" s="87"/>
      <c r="P83" s="88"/>
      <c r="Q83" s="86" t="s">
        <v>94</v>
      </c>
      <c r="R83" s="87"/>
      <c r="S83" s="88"/>
      <c r="T83" s="86" t="s">
        <v>94</v>
      </c>
      <c r="U83" s="87"/>
      <c r="V83" s="87"/>
      <c r="W83" s="87"/>
      <c r="X83" s="87"/>
      <c r="Y83" s="88"/>
      <c r="Z83" s="86" t="s">
        <v>94</v>
      </c>
      <c r="AA83" s="88"/>
      <c r="AB83" s="86" t="s">
        <v>94</v>
      </c>
      <c r="AC83" s="87"/>
      <c r="AD83" s="87"/>
      <c r="AE83" s="87"/>
      <c r="AF83" s="87"/>
      <c r="AG83" s="87"/>
      <c r="AH83" s="88"/>
      <c r="AI83" s="86" t="s">
        <v>94</v>
      </c>
      <c r="AJ83" s="87"/>
      <c r="AK83" s="87"/>
      <c r="AL83" s="87"/>
      <c r="AM83" s="88"/>
      <c r="AN83" s="86" t="s">
        <v>94</v>
      </c>
      <c r="AO83" s="88"/>
      <c r="AP83" s="26"/>
      <c r="AQ83" s="26"/>
      <c r="AR83" s="26"/>
    </row>
    <row r="84" spans="1:44" ht="21" customHeight="1" x14ac:dyDescent="0.2">
      <c r="A84" s="80">
        <v>1713</v>
      </c>
      <c r="B84" s="81"/>
      <c r="C84" s="81"/>
      <c r="D84" s="81"/>
      <c r="E84" s="82"/>
      <c r="F84" s="86" t="s">
        <v>94</v>
      </c>
      <c r="G84" s="87"/>
      <c r="H84" s="87"/>
      <c r="I84" s="88"/>
      <c r="J84" s="8" t="s">
        <v>94</v>
      </c>
      <c r="K84" s="86" t="s">
        <v>94</v>
      </c>
      <c r="L84" s="87"/>
      <c r="M84" s="88"/>
      <c r="N84" s="86" t="s">
        <v>94</v>
      </c>
      <c r="O84" s="87"/>
      <c r="P84" s="88"/>
      <c r="Q84" s="83">
        <v>3046</v>
      </c>
      <c r="R84" s="84"/>
      <c r="S84" s="85"/>
      <c r="T84" s="92">
        <v>4535</v>
      </c>
      <c r="U84" s="93"/>
      <c r="V84" s="93"/>
      <c r="W84" s="93"/>
      <c r="X84" s="93"/>
      <c r="Y84" s="94"/>
      <c r="Z84" s="86" t="s">
        <v>94</v>
      </c>
      <c r="AA84" s="88"/>
      <c r="AB84" s="80">
        <v>371</v>
      </c>
      <c r="AC84" s="81"/>
      <c r="AD84" s="81"/>
      <c r="AE84" s="81"/>
      <c r="AF84" s="81"/>
      <c r="AG84" s="81"/>
      <c r="AH84" s="82"/>
      <c r="AI84" s="83">
        <v>7952</v>
      </c>
      <c r="AJ84" s="84"/>
      <c r="AK84" s="84"/>
      <c r="AL84" s="84"/>
      <c r="AM84" s="85"/>
      <c r="AN84" s="83">
        <v>869005</v>
      </c>
      <c r="AO84" s="85"/>
      <c r="AP84" s="26"/>
      <c r="AQ84" s="26"/>
      <c r="AR84" s="26"/>
    </row>
    <row r="85" spans="1:44" ht="21.2" customHeight="1" x14ac:dyDescent="0.2">
      <c r="A85" s="80">
        <v>1714</v>
      </c>
      <c r="B85" s="81"/>
      <c r="C85" s="81"/>
      <c r="D85" s="81"/>
      <c r="E85" s="82"/>
      <c r="F85" s="86" t="s">
        <v>94</v>
      </c>
      <c r="G85" s="87"/>
      <c r="H85" s="87"/>
      <c r="I85" s="88"/>
      <c r="J85" s="8" t="s">
        <v>94</v>
      </c>
      <c r="K85" s="86" t="s">
        <v>94</v>
      </c>
      <c r="L85" s="87"/>
      <c r="M85" s="88"/>
      <c r="N85" s="86" t="s">
        <v>94</v>
      </c>
      <c r="O85" s="87"/>
      <c r="P85" s="88"/>
      <c r="Q85" s="80">
        <v>842</v>
      </c>
      <c r="R85" s="81"/>
      <c r="S85" s="82"/>
      <c r="T85" s="92">
        <v>21385</v>
      </c>
      <c r="U85" s="93"/>
      <c r="V85" s="93"/>
      <c r="W85" s="93"/>
      <c r="X85" s="93"/>
      <c r="Y85" s="94"/>
      <c r="Z85" s="86" t="s">
        <v>94</v>
      </c>
      <c r="AA85" s="88"/>
      <c r="AB85" s="80">
        <v>950</v>
      </c>
      <c r="AC85" s="81"/>
      <c r="AD85" s="81"/>
      <c r="AE85" s="81"/>
      <c r="AF85" s="81"/>
      <c r="AG85" s="81"/>
      <c r="AH85" s="82"/>
      <c r="AI85" s="83">
        <v>23177</v>
      </c>
      <c r="AJ85" s="84"/>
      <c r="AK85" s="84"/>
      <c r="AL85" s="84"/>
      <c r="AM85" s="85"/>
      <c r="AN85" s="83">
        <v>2664579</v>
      </c>
      <c r="AO85" s="85"/>
      <c r="AP85" s="26"/>
      <c r="AQ85" s="26"/>
      <c r="AR85" s="26"/>
    </row>
    <row r="86" spans="1:44" ht="24" customHeight="1" x14ac:dyDescent="0.2">
      <c r="A86" s="72" t="s">
        <v>83</v>
      </c>
      <c r="B86" s="73"/>
      <c r="C86" s="73"/>
      <c r="D86" s="73"/>
      <c r="E86" s="74"/>
      <c r="F86" s="72" t="s">
        <v>84</v>
      </c>
      <c r="G86" s="73"/>
      <c r="H86" s="73"/>
      <c r="I86" s="74"/>
      <c r="J86" s="5" t="s">
        <v>85</v>
      </c>
      <c r="K86" s="72" t="s">
        <v>86</v>
      </c>
      <c r="L86" s="73"/>
      <c r="M86" s="74"/>
      <c r="N86" s="72" t="s">
        <v>87</v>
      </c>
      <c r="O86" s="73"/>
      <c r="P86" s="74"/>
      <c r="Q86" s="95" t="s">
        <v>88</v>
      </c>
      <c r="R86" s="96"/>
      <c r="S86" s="97"/>
      <c r="T86" s="72" t="s">
        <v>89</v>
      </c>
      <c r="U86" s="73"/>
      <c r="V86" s="73"/>
      <c r="W86" s="73"/>
      <c r="X86" s="73"/>
      <c r="Y86" s="74"/>
      <c r="Z86" s="72" t="s">
        <v>90</v>
      </c>
      <c r="AA86" s="74"/>
      <c r="AB86" s="72" t="s">
        <v>91</v>
      </c>
      <c r="AC86" s="73"/>
      <c r="AD86" s="73"/>
      <c r="AE86" s="73"/>
      <c r="AF86" s="73"/>
      <c r="AG86" s="73"/>
      <c r="AH86" s="74"/>
      <c r="AI86" s="72" t="s">
        <v>92</v>
      </c>
      <c r="AJ86" s="73"/>
      <c r="AK86" s="73"/>
      <c r="AL86" s="73"/>
      <c r="AM86" s="74"/>
      <c r="AN86" s="78" t="s">
        <v>93</v>
      </c>
      <c r="AO86" s="79"/>
    </row>
    <row r="87" spans="1:44" ht="21" customHeight="1" x14ac:dyDescent="0.2">
      <c r="A87" s="80">
        <v>1715</v>
      </c>
      <c r="B87" s="81"/>
      <c r="C87" s="81"/>
      <c r="D87" s="81"/>
      <c r="E87" s="82"/>
      <c r="F87" s="86" t="s">
        <v>94</v>
      </c>
      <c r="G87" s="87"/>
      <c r="H87" s="87"/>
      <c r="I87" s="88"/>
      <c r="J87" s="8" t="s">
        <v>94</v>
      </c>
      <c r="K87" s="86" t="s">
        <v>94</v>
      </c>
      <c r="L87" s="87"/>
      <c r="M87" s="88"/>
      <c r="N87" s="86" t="s">
        <v>94</v>
      </c>
      <c r="O87" s="87"/>
      <c r="P87" s="88"/>
      <c r="Q87" s="98">
        <v>1046</v>
      </c>
      <c r="R87" s="99"/>
      <c r="S87" s="100"/>
      <c r="T87" s="83">
        <v>8086</v>
      </c>
      <c r="U87" s="84"/>
      <c r="V87" s="84"/>
      <c r="W87" s="84"/>
      <c r="X87" s="84"/>
      <c r="Y87" s="85"/>
      <c r="Z87" s="86" t="s">
        <v>94</v>
      </c>
      <c r="AA87" s="88"/>
      <c r="AB87" s="80">
        <v>332</v>
      </c>
      <c r="AC87" s="81"/>
      <c r="AD87" s="81"/>
      <c r="AE87" s="81"/>
      <c r="AF87" s="81"/>
      <c r="AG87" s="81"/>
      <c r="AH87" s="82"/>
      <c r="AI87" s="83">
        <v>9464</v>
      </c>
      <c r="AJ87" s="84"/>
      <c r="AK87" s="84"/>
      <c r="AL87" s="84"/>
      <c r="AM87" s="85"/>
      <c r="AN87" s="83">
        <v>1065514</v>
      </c>
      <c r="AO87" s="85"/>
    </row>
    <row r="88" spans="1:44" ht="21" customHeight="1" x14ac:dyDescent="0.2">
      <c r="A88" s="80">
        <v>1792</v>
      </c>
      <c r="B88" s="81"/>
      <c r="C88" s="81"/>
      <c r="D88" s="81"/>
      <c r="E88" s="82"/>
      <c r="F88" s="86" t="s">
        <v>94</v>
      </c>
      <c r="G88" s="87"/>
      <c r="H88" s="87"/>
      <c r="I88" s="88"/>
      <c r="J88" s="8" t="s">
        <v>94</v>
      </c>
      <c r="K88" s="80">
        <v>31</v>
      </c>
      <c r="L88" s="81"/>
      <c r="M88" s="82"/>
      <c r="N88" s="86" t="s">
        <v>94</v>
      </c>
      <c r="O88" s="87"/>
      <c r="P88" s="88"/>
      <c r="Q88" s="80">
        <v>613</v>
      </c>
      <c r="R88" s="81"/>
      <c r="S88" s="82"/>
      <c r="T88" s="80">
        <v>505</v>
      </c>
      <c r="U88" s="81"/>
      <c r="V88" s="81"/>
      <c r="W88" s="81"/>
      <c r="X88" s="81"/>
      <c r="Y88" s="82"/>
      <c r="Z88" s="86" t="s">
        <v>94</v>
      </c>
      <c r="AA88" s="88"/>
      <c r="AB88" s="80">
        <v>21</v>
      </c>
      <c r="AC88" s="81"/>
      <c r="AD88" s="81"/>
      <c r="AE88" s="81"/>
      <c r="AF88" s="81"/>
      <c r="AG88" s="81"/>
      <c r="AH88" s="82"/>
      <c r="AI88" s="83">
        <v>1170</v>
      </c>
      <c r="AJ88" s="84"/>
      <c r="AK88" s="84"/>
      <c r="AL88" s="84"/>
      <c r="AM88" s="85"/>
      <c r="AN88" s="83">
        <v>117538</v>
      </c>
      <c r="AO88" s="85"/>
    </row>
    <row r="89" spans="1:44" ht="20.100000000000001" customHeight="1" x14ac:dyDescent="0.2">
      <c r="A89" s="80">
        <v>1854</v>
      </c>
      <c r="B89" s="81"/>
      <c r="C89" s="81"/>
      <c r="D89" s="81"/>
      <c r="E89" s="82"/>
      <c r="F89" s="86" t="s">
        <v>94</v>
      </c>
      <c r="G89" s="87"/>
      <c r="H89" s="87"/>
      <c r="I89" s="88"/>
      <c r="J89" s="8" t="s">
        <v>94</v>
      </c>
      <c r="K89" s="83">
        <v>3995</v>
      </c>
      <c r="L89" s="84"/>
      <c r="M89" s="85"/>
      <c r="N89" s="86" t="s">
        <v>94</v>
      </c>
      <c r="O89" s="87"/>
      <c r="P89" s="88"/>
      <c r="Q89" s="98">
        <v>12596</v>
      </c>
      <c r="R89" s="99"/>
      <c r="S89" s="100"/>
      <c r="T89" s="83">
        <v>56139</v>
      </c>
      <c r="U89" s="84"/>
      <c r="V89" s="84"/>
      <c r="W89" s="84"/>
      <c r="X89" s="84"/>
      <c r="Y89" s="85"/>
      <c r="Z89" s="86" t="s">
        <v>94</v>
      </c>
      <c r="AA89" s="88"/>
      <c r="AB89" s="83">
        <v>1777</v>
      </c>
      <c r="AC89" s="84"/>
      <c r="AD89" s="84"/>
      <c r="AE89" s="84"/>
      <c r="AF89" s="84"/>
      <c r="AG89" s="84"/>
      <c r="AH89" s="85"/>
      <c r="AI89" s="83">
        <v>74507</v>
      </c>
      <c r="AJ89" s="84"/>
      <c r="AK89" s="84"/>
      <c r="AL89" s="84"/>
      <c r="AM89" s="85"/>
      <c r="AN89" s="83">
        <v>7950887</v>
      </c>
      <c r="AO89" s="85"/>
    </row>
    <row r="90" spans="1:44" ht="21" customHeight="1" x14ac:dyDescent="0.2">
      <c r="A90" s="80">
        <v>2021</v>
      </c>
      <c r="B90" s="81"/>
      <c r="C90" s="81"/>
      <c r="D90" s="81"/>
      <c r="E90" s="82"/>
      <c r="F90" s="86" t="s">
        <v>94</v>
      </c>
      <c r="G90" s="87"/>
      <c r="H90" s="87"/>
      <c r="I90" s="88"/>
      <c r="J90" s="8" t="s">
        <v>94</v>
      </c>
      <c r="K90" s="83">
        <v>6300</v>
      </c>
      <c r="L90" s="84"/>
      <c r="M90" s="85"/>
      <c r="N90" s="86" t="s">
        <v>94</v>
      </c>
      <c r="O90" s="87"/>
      <c r="P90" s="88"/>
      <c r="Q90" s="98">
        <v>27748</v>
      </c>
      <c r="R90" s="99"/>
      <c r="S90" s="100"/>
      <c r="T90" s="83">
        <v>116996</v>
      </c>
      <c r="U90" s="84"/>
      <c r="V90" s="84"/>
      <c r="W90" s="84"/>
      <c r="X90" s="84"/>
      <c r="Y90" s="85"/>
      <c r="Z90" s="80">
        <v>191</v>
      </c>
      <c r="AA90" s="82"/>
      <c r="AB90" s="83">
        <v>4581</v>
      </c>
      <c r="AC90" s="84"/>
      <c r="AD90" s="84"/>
      <c r="AE90" s="84"/>
      <c r="AF90" s="84"/>
      <c r="AG90" s="84"/>
      <c r="AH90" s="85"/>
      <c r="AI90" s="83">
        <v>155816</v>
      </c>
      <c r="AJ90" s="84"/>
      <c r="AK90" s="84"/>
      <c r="AL90" s="84"/>
      <c r="AM90" s="85"/>
      <c r="AN90" s="83">
        <v>16874918</v>
      </c>
      <c r="AO90" s="85"/>
    </row>
    <row r="91" spans="1:44" ht="21" customHeight="1" x14ac:dyDescent="0.2">
      <c r="A91" s="80">
        <v>2180</v>
      </c>
      <c r="B91" s="81"/>
      <c r="C91" s="81"/>
      <c r="D91" s="81"/>
      <c r="E91" s="82"/>
      <c r="F91" s="86" t="s">
        <v>94</v>
      </c>
      <c r="G91" s="87"/>
      <c r="H91" s="87"/>
      <c r="I91" s="88"/>
      <c r="J91" s="8" t="s">
        <v>94</v>
      </c>
      <c r="K91" s="86" t="s">
        <v>94</v>
      </c>
      <c r="L91" s="87"/>
      <c r="M91" s="88"/>
      <c r="N91" s="86" t="s">
        <v>94</v>
      </c>
      <c r="O91" s="87"/>
      <c r="P91" s="88"/>
      <c r="Q91" s="98">
        <v>40296</v>
      </c>
      <c r="R91" s="99"/>
      <c r="S91" s="100"/>
      <c r="T91" s="86" t="s">
        <v>94</v>
      </c>
      <c r="U91" s="87"/>
      <c r="V91" s="87"/>
      <c r="W91" s="87"/>
      <c r="X91" s="87"/>
      <c r="Y91" s="88"/>
      <c r="Z91" s="80">
        <v>528</v>
      </c>
      <c r="AA91" s="82"/>
      <c r="AB91" s="83">
        <v>2628</v>
      </c>
      <c r="AC91" s="84"/>
      <c r="AD91" s="84"/>
      <c r="AE91" s="84"/>
      <c r="AF91" s="84"/>
      <c r="AG91" s="84"/>
      <c r="AH91" s="85"/>
      <c r="AI91" s="83">
        <v>43452</v>
      </c>
      <c r="AJ91" s="84"/>
      <c r="AK91" s="84"/>
      <c r="AL91" s="84"/>
      <c r="AM91" s="85"/>
      <c r="AN91" s="83">
        <v>4453217</v>
      </c>
      <c r="AO91" s="85"/>
    </row>
    <row r="92" spans="1:44" ht="21" customHeight="1" x14ac:dyDescent="0.2">
      <c r="A92" s="80">
        <v>2676</v>
      </c>
      <c r="B92" s="81"/>
      <c r="C92" s="81"/>
      <c r="D92" s="81"/>
      <c r="E92" s="82"/>
      <c r="F92" s="86" t="s">
        <v>94</v>
      </c>
      <c r="G92" s="87"/>
      <c r="H92" s="87"/>
      <c r="I92" s="88"/>
      <c r="J92" s="8" t="s">
        <v>94</v>
      </c>
      <c r="K92" s="86" t="s">
        <v>94</v>
      </c>
      <c r="L92" s="87"/>
      <c r="M92" s="88"/>
      <c r="N92" s="86" t="s">
        <v>94</v>
      </c>
      <c r="O92" s="87"/>
      <c r="P92" s="88"/>
      <c r="Q92" s="98">
        <v>60889</v>
      </c>
      <c r="R92" s="99"/>
      <c r="S92" s="100"/>
      <c r="T92" s="83">
        <v>5032</v>
      </c>
      <c r="U92" s="84"/>
      <c r="V92" s="84"/>
      <c r="W92" s="84"/>
      <c r="X92" s="84"/>
      <c r="Y92" s="85"/>
      <c r="Z92" s="86" t="s">
        <v>94</v>
      </c>
      <c r="AA92" s="88"/>
      <c r="AB92" s="83">
        <v>3062</v>
      </c>
      <c r="AC92" s="84"/>
      <c r="AD92" s="84"/>
      <c r="AE92" s="84"/>
      <c r="AF92" s="84"/>
      <c r="AG92" s="84"/>
      <c r="AH92" s="85"/>
      <c r="AI92" s="83">
        <v>68983</v>
      </c>
      <c r="AJ92" s="84"/>
      <c r="AK92" s="84"/>
      <c r="AL92" s="84"/>
      <c r="AM92" s="85"/>
      <c r="AN92" s="83">
        <v>6855810</v>
      </c>
      <c r="AO92" s="85"/>
    </row>
    <row r="93" spans="1:44" ht="20.100000000000001" customHeight="1" x14ac:dyDescent="0.2">
      <c r="A93" s="80">
        <v>2923</v>
      </c>
      <c r="B93" s="81"/>
      <c r="C93" s="81"/>
      <c r="D93" s="81"/>
      <c r="E93" s="82"/>
      <c r="F93" s="86" t="s">
        <v>94</v>
      </c>
      <c r="G93" s="87"/>
      <c r="H93" s="87"/>
      <c r="I93" s="88"/>
      <c r="J93" s="8" t="s">
        <v>94</v>
      </c>
      <c r="K93" s="86" t="s">
        <v>94</v>
      </c>
      <c r="L93" s="87"/>
      <c r="M93" s="88"/>
      <c r="N93" s="86" t="s">
        <v>94</v>
      </c>
      <c r="O93" s="87"/>
      <c r="P93" s="88"/>
      <c r="Q93" s="98">
        <v>2975</v>
      </c>
      <c r="R93" s="99"/>
      <c r="S93" s="100"/>
      <c r="T93" s="86" t="s">
        <v>94</v>
      </c>
      <c r="U93" s="87"/>
      <c r="V93" s="87"/>
      <c r="W93" s="87"/>
      <c r="X93" s="87"/>
      <c r="Y93" s="88"/>
      <c r="Z93" s="80">
        <v>68</v>
      </c>
      <c r="AA93" s="82"/>
      <c r="AB93" s="86" t="s">
        <v>94</v>
      </c>
      <c r="AC93" s="87"/>
      <c r="AD93" s="87"/>
      <c r="AE93" s="87"/>
      <c r="AF93" s="87"/>
      <c r="AG93" s="87"/>
      <c r="AH93" s="88"/>
      <c r="AI93" s="83">
        <v>3043</v>
      </c>
      <c r="AJ93" s="84"/>
      <c r="AK93" s="84"/>
      <c r="AL93" s="84"/>
      <c r="AM93" s="85"/>
      <c r="AN93" s="83">
        <v>282247</v>
      </c>
      <c r="AO93" s="85"/>
    </row>
    <row r="94" spans="1:44" ht="21" customHeight="1" x14ac:dyDescent="0.2">
      <c r="A94" s="80">
        <v>3080</v>
      </c>
      <c r="B94" s="81"/>
      <c r="C94" s="81"/>
      <c r="D94" s="81"/>
      <c r="E94" s="82"/>
      <c r="F94" s="86" t="s">
        <v>94</v>
      </c>
      <c r="G94" s="87"/>
      <c r="H94" s="87"/>
      <c r="I94" s="88"/>
      <c r="J94" s="8" t="s">
        <v>94</v>
      </c>
      <c r="K94" s="86" t="s">
        <v>94</v>
      </c>
      <c r="L94" s="87"/>
      <c r="M94" s="88"/>
      <c r="N94" s="86" t="s">
        <v>94</v>
      </c>
      <c r="O94" s="87"/>
      <c r="P94" s="88"/>
      <c r="Q94" s="98">
        <v>1064</v>
      </c>
      <c r="R94" s="99"/>
      <c r="S94" s="100"/>
      <c r="T94" s="83">
        <v>2862</v>
      </c>
      <c r="U94" s="84"/>
      <c r="V94" s="84"/>
      <c r="W94" s="84"/>
      <c r="X94" s="84"/>
      <c r="Y94" s="85"/>
      <c r="Z94" s="86" t="s">
        <v>94</v>
      </c>
      <c r="AA94" s="88"/>
      <c r="AB94" s="80">
        <v>165</v>
      </c>
      <c r="AC94" s="81"/>
      <c r="AD94" s="81"/>
      <c r="AE94" s="81"/>
      <c r="AF94" s="81"/>
      <c r="AG94" s="81"/>
      <c r="AH94" s="82"/>
      <c r="AI94" s="83">
        <v>4091</v>
      </c>
      <c r="AJ94" s="84"/>
      <c r="AK94" s="84"/>
      <c r="AL94" s="84"/>
      <c r="AM94" s="85"/>
      <c r="AN94" s="83">
        <v>452435</v>
      </c>
      <c r="AO94" s="85"/>
    </row>
    <row r="95" spans="1:44" ht="21" customHeight="1" x14ac:dyDescent="0.2">
      <c r="A95" s="80">
        <v>3358</v>
      </c>
      <c r="B95" s="81"/>
      <c r="C95" s="81"/>
      <c r="D95" s="81"/>
      <c r="E95" s="82"/>
      <c r="F95" s="86" t="s">
        <v>94</v>
      </c>
      <c r="G95" s="87"/>
      <c r="H95" s="87"/>
      <c r="I95" s="88"/>
      <c r="J95" s="8" t="s">
        <v>94</v>
      </c>
      <c r="K95" s="86" t="s">
        <v>94</v>
      </c>
      <c r="L95" s="87"/>
      <c r="M95" s="88"/>
      <c r="N95" s="86" t="s">
        <v>94</v>
      </c>
      <c r="O95" s="87"/>
      <c r="P95" s="88"/>
      <c r="Q95" s="86" t="s">
        <v>94</v>
      </c>
      <c r="R95" s="87"/>
      <c r="S95" s="88"/>
      <c r="T95" s="86" t="s">
        <v>94</v>
      </c>
      <c r="U95" s="87"/>
      <c r="V95" s="87"/>
      <c r="W95" s="87"/>
      <c r="X95" s="87"/>
      <c r="Y95" s="88"/>
      <c r="Z95" s="86" t="s">
        <v>94</v>
      </c>
      <c r="AA95" s="88"/>
      <c r="AB95" s="86" t="s">
        <v>94</v>
      </c>
      <c r="AC95" s="87"/>
      <c r="AD95" s="87"/>
      <c r="AE95" s="87"/>
      <c r="AF95" s="87"/>
      <c r="AG95" s="87"/>
      <c r="AH95" s="88"/>
      <c r="AI95" s="86" t="s">
        <v>94</v>
      </c>
      <c r="AJ95" s="87"/>
      <c r="AK95" s="87"/>
      <c r="AL95" s="87"/>
      <c r="AM95" s="88"/>
      <c r="AN95" s="86" t="s">
        <v>94</v>
      </c>
      <c r="AO95" s="88"/>
    </row>
    <row r="96" spans="1:44" ht="21" customHeight="1" x14ac:dyDescent="0.2">
      <c r="A96" s="80">
        <v>6026</v>
      </c>
      <c r="B96" s="81"/>
      <c r="C96" s="81"/>
      <c r="D96" s="81"/>
      <c r="E96" s="82"/>
      <c r="F96" s="86" t="s">
        <v>94</v>
      </c>
      <c r="G96" s="87"/>
      <c r="H96" s="87"/>
      <c r="I96" s="88"/>
      <c r="J96" s="6">
        <v>500</v>
      </c>
      <c r="K96" s="80">
        <v>506</v>
      </c>
      <c r="L96" s="81"/>
      <c r="M96" s="82"/>
      <c r="N96" s="86" t="s">
        <v>94</v>
      </c>
      <c r="O96" s="87"/>
      <c r="P96" s="88"/>
      <c r="Q96" s="89">
        <v>323968</v>
      </c>
      <c r="R96" s="90"/>
      <c r="S96" s="91"/>
      <c r="T96" s="83">
        <v>93362</v>
      </c>
      <c r="U96" s="84"/>
      <c r="V96" s="84"/>
      <c r="W96" s="84"/>
      <c r="X96" s="84"/>
      <c r="Y96" s="85"/>
      <c r="Z96" s="86" t="s">
        <v>94</v>
      </c>
      <c r="AA96" s="88"/>
      <c r="AB96" s="83">
        <v>17794</v>
      </c>
      <c r="AC96" s="84"/>
      <c r="AD96" s="84"/>
      <c r="AE96" s="84"/>
      <c r="AF96" s="84"/>
      <c r="AG96" s="84"/>
      <c r="AH96" s="85"/>
      <c r="AI96" s="83">
        <v>436130</v>
      </c>
      <c r="AJ96" s="84"/>
      <c r="AK96" s="84"/>
      <c r="AL96" s="84"/>
      <c r="AM96" s="85"/>
      <c r="AN96" s="83">
        <v>44189937</v>
      </c>
      <c r="AO96" s="85"/>
    </row>
    <row r="97" spans="1:41" ht="20.100000000000001" customHeight="1" x14ac:dyDescent="0.2">
      <c r="A97" s="80">
        <v>20219</v>
      </c>
      <c r="B97" s="81"/>
      <c r="C97" s="81"/>
      <c r="D97" s="81"/>
      <c r="E97" s="82"/>
      <c r="F97" s="86" t="s">
        <v>94</v>
      </c>
      <c r="G97" s="87"/>
      <c r="H97" s="87"/>
      <c r="I97" s="88"/>
      <c r="J97" s="8" t="s">
        <v>94</v>
      </c>
      <c r="K97" s="86" t="s">
        <v>94</v>
      </c>
      <c r="L97" s="87"/>
      <c r="M97" s="88"/>
      <c r="N97" s="86" t="s">
        <v>94</v>
      </c>
      <c r="O97" s="87"/>
      <c r="P97" s="88"/>
      <c r="Q97" s="98">
        <v>5285</v>
      </c>
      <c r="R97" s="99"/>
      <c r="S97" s="100"/>
      <c r="T97" s="86" t="s">
        <v>94</v>
      </c>
      <c r="U97" s="87"/>
      <c r="V97" s="87"/>
      <c r="W97" s="87"/>
      <c r="X97" s="87"/>
      <c r="Y97" s="88"/>
      <c r="Z97" s="86" t="s">
        <v>94</v>
      </c>
      <c r="AA97" s="88"/>
      <c r="AB97" s="80">
        <v>104</v>
      </c>
      <c r="AC97" s="81"/>
      <c r="AD97" s="81"/>
      <c r="AE97" s="81"/>
      <c r="AF97" s="81"/>
      <c r="AG97" s="81"/>
      <c r="AH97" s="82"/>
      <c r="AI97" s="83">
        <v>5389</v>
      </c>
      <c r="AJ97" s="84"/>
      <c r="AK97" s="84"/>
      <c r="AL97" s="84"/>
      <c r="AM97" s="85"/>
      <c r="AN97" s="83">
        <v>503409</v>
      </c>
      <c r="AO97" s="85"/>
    </row>
    <row r="98" spans="1:41" ht="21" customHeight="1" x14ac:dyDescent="0.2">
      <c r="A98" s="80">
        <v>20242</v>
      </c>
      <c r="B98" s="81"/>
      <c r="C98" s="81"/>
      <c r="D98" s="81"/>
      <c r="E98" s="82"/>
      <c r="F98" s="86" t="s">
        <v>94</v>
      </c>
      <c r="G98" s="87"/>
      <c r="H98" s="87"/>
      <c r="I98" s="88"/>
      <c r="J98" s="8" t="s">
        <v>94</v>
      </c>
      <c r="K98" s="86" t="s">
        <v>94</v>
      </c>
      <c r="L98" s="87"/>
      <c r="M98" s="88"/>
      <c r="N98" s="86" t="s">
        <v>94</v>
      </c>
      <c r="O98" s="87"/>
      <c r="P98" s="88"/>
      <c r="Q98" s="80">
        <v>580</v>
      </c>
      <c r="R98" s="81"/>
      <c r="S98" s="82"/>
      <c r="T98" s="83">
        <v>1462</v>
      </c>
      <c r="U98" s="84"/>
      <c r="V98" s="84"/>
      <c r="W98" s="84"/>
      <c r="X98" s="84"/>
      <c r="Y98" s="85"/>
      <c r="Z98" s="86" t="s">
        <v>94</v>
      </c>
      <c r="AA98" s="88"/>
      <c r="AB98" s="80">
        <v>212</v>
      </c>
      <c r="AC98" s="81"/>
      <c r="AD98" s="81"/>
      <c r="AE98" s="81"/>
      <c r="AF98" s="81"/>
      <c r="AG98" s="81"/>
      <c r="AH98" s="82"/>
      <c r="AI98" s="83">
        <v>2254</v>
      </c>
      <c r="AJ98" s="84"/>
      <c r="AK98" s="84"/>
      <c r="AL98" s="84"/>
      <c r="AM98" s="85"/>
      <c r="AN98" s="83">
        <v>269186</v>
      </c>
      <c r="AO98" s="85"/>
    </row>
    <row r="99" spans="1:41" ht="21" customHeight="1" x14ac:dyDescent="0.2">
      <c r="A99" s="80">
        <v>20420</v>
      </c>
      <c r="B99" s="81"/>
      <c r="C99" s="81"/>
      <c r="D99" s="81"/>
      <c r="E99" s="82"/>
      <c r="F99" s="86" t="s">
        <v>94</v>
      </c>
      <c r="G99" s="87"/>
      <c r="H99" s="87"/>
      <c r="I99" s="88"/>
      <c r="J99" s="8" t="s">
        <v>94</v>
      </c>
      <c r="K99" s="86" t="s">
        <v>94</v>
      </c>
      <c r="L99" s="87"/>
      <c r="M99" s="88"/>
      <c r="N99" s="86" t="s">
        <v>94</v>
      </c>
      <c r="O99" s="87"/>
      <c r="P99" s="88"/>
      <c r="Q99" s="86" t="s">
        <v>94</v>
      </c>
      <c r="R99" s="87"/>
      <c r="S99" s="88"/>
      <c r="T99" s="83">
        <v>1600</v>
      </c>
      <c r="U99" s="84"/>
      <c r="V99" s="84"/>
      <c r="W99" s="84"/>
      <c r="X99" s="84"/>
      <c r="Y99" s="85"/>
      <c r="Z99" s="86" t="s">
        <v>94</v>
      </c>
      <c r="AA99" s="88"/>
      <c r="AB99" s="86" t="s">
        <v>94</v>
      </c>
      <c r="AC99" s="87"/>
      <c r="AD99" s="87"/>
      <c r="AE99" s="87"/>
      <c r="AF99" s="87"/>
      <c r="AG99" s="87"/>
      <c r="AH99" s="88"/>
      <c r="AI99" s="83">
        <v>1600</v>
      </c>
      <c r="AJ99" s="84"/>
      <c r="AK99" s="84"/>
      <c r="AL99" s="84"/>
      <c r="AM99" s="85"/>
      <c r="AN99" s="83">
        <v>174336</v>
      </c>
      <c r="AO99" s="85"/>
    </row>
    <row r="100" spans="1:41" ht="21" customHeight="1" x14ac:dyDescent="0.2">
      <c r="A100" s="80">
        <v>21578</v>
      </c>
      <c r="B100" s="81"/>
      <c r="C100" s="81"/>
      <c r="D100" s="81"/>
      <c r="E100" s="82"/>
      <c r="F100" s="86" t="s">
        <v>94</v>
      </c>
      <c r="G100" s="87"/>
      <c r="H100" s="87"/>
      <c r="I100" s="88"/>
      <c r="J100" s="8" t="s">
        <v>94</v>
      </c>
      <c r="K100" s="86" t="s">
        <v>94</v>
      </c>
      <c r="L100" s="87"/>
      <c r="M100" s="88"/>
      <c r="N100" s="86" t="s">
        <v>94</v>
      </c>
      <c r="O100" s="87"/>
      <c r="P100" s="88"/>
      <c r="Q100" s="86" t="s">
        <v>94</v>
      </c>
      <c r="R100" s="87"/>
      <c r="S100" s="88"/>
      <c r="T100" s="86" t="s">
        <v>94</v>
      </c>
      <c r="U100" s="87"/>
      <c r="V100" s="87"/>
      <c r="W100" s="87"/>
      <c r="X100" s="87"/>
      <c r="Y100" s="88"/>
      <c r="Z100" s="86" t="s">
        <v>94</v>
      </c>
      <c r="AA100" s="88"/>
      <c r="AB100" s="86" t="s">
        <v>94</v>
      </c>
      <c r="AC100" s="87"/>
      <c r="AD100" s="87"/>
      <c r="AE100" s="87"/>
      <c r="AF100" s="87"/>
      <c r="AG100" s="87"/>
      <c r="AH100" s="88"/>
      <c r="AI100" s="86" t="s">
        <v>94</v>
      </c>
      <c r="AJ100" s="87"/>
      <c r="AK100" s="87"/>
      <c r="AL100" s="87"/>
      <c r="AM100" s="88"/>
      <c r="AN100" s="86" t="s">
        <v>94</v>
      </c>
      <c r="AO100" s="88"/>
    </row>
    <row r="101" spans="1:41" ht="20.100000000000001" customHeight="1" x14ac:dyDescent="0.2">
      <c r="A101" s="80">
        <v>22167</v>
      </c>
      <c r="B101" s="81"/>
      <c r="C101" s="81"/>
      <c r="D101" s="81"/>
      <c r="E101" s="82"/>
      <c r="F101" s="86" t="s">
        <v>94</v>
      </c>
      <c r="G101" s="87"/>
      <c r="H101" s="87"/>
      <c r="I101" s="88"/>
      <c r="J101" s="8" t="s">
        <v>94</v>
      </c>
      <c r="K101" s="86" t="s">
        <v>94</v>
      </c>
      <c r="L101" s="87"/>
      <c r="M101" s="88"/>
      <c r="N101" s="86" t="s">
        <v>94</v>
      </c>
      <c r="O101" s="87"/>
      <c r="P101" s="88"/>
      <c r="Q101" s="98">
        <v>63137</v>
      </c>
      <c r="R101" s="99"/>
      <c r="S101" s="100"/>
      <c r="T101" s="83">
        <v>132740</v>
      </c>
      <c r="U101" s="84"/>
      <c r="V101" s="84"/>
      <c r="W101" s="84"/>
      <c r="X101" s="84"/>
      <c r="Y101" s="85"/>
      <c r="Z101" s="80">
        <v>2</v>
      </c>
      <c r="AA101" s="82"/>
      <c r="AB101" s="83">
        <v>5762</v>
      </c>
      <c r="AC101" s="84"/>
      <c r="AD101" s="84"/>
      <c r="AE101" s="84"/>
      <c r="AF101" s="84"/>
      <c r="AG101" s="84"/>
      <c r="AH101" s="85"/>
      <c r="AI101" s="83">
        <v>201641</v>
      </c>
      <c r="AJ101" s="84"/>
      <c r="AK101" s="84"/>
      <c r="AL101" s="84"/>
      <c r="AM101" s="85"/>
      <c r="AN101" s="83">
        <v>21708866</v>
      </c>
      <c r="AO101" s="85"/>
    </row>
    <row r="102" spans="1:41" ht="21" customHeight="1" x14ac:dyDescent="0.2">
      <c r="A102" s="80">
        <v>22384</v>
      </c>
      <c r="B102" s="81"/>
      <c r="C102" s="81"/>
      <c r="D102" s="81"/>
      <c r="E102" s="82"/>
      <c r="F102" s="86" t="s">
        <v>94</v>
      </c>
      <c r="G102" s="87"/>
      <c r="H102" s="87"/>
      <c r="I102" s="88"/>
      <c r="J102" s="8" t="s">
        <v>94</v>
      </c>
      <c r="K102" s="86" t="s">
        <v>94</v>
      </c>
      <c r="L102" s="87"/>
      <c r="M102" s="88"/>
      <c r="N102" s="86" t="s">
        <v>94</v>
      </c>
      <c r="O102" s="87"/>
      <c r="P102" s="88"/>
      <c r="Q102" s="86" t="s">
        <v>94</v>
      </c>
      <c r="R102" s="87"/>
      <c r="S102" s="88"/>
      <c r="T102" s="83">
        <v>1996</v>
      </c>
      <c r="U102" s="84"/>
      <c r="V102" s="84"/>
      <c r="W102" s="84"/>
      <c r="X102" s="84"/>
      <c r="Y102" s="85"/>
      <c r="Z102" s="86" t="s">
        <v>94</v>
      </c>
      <c r="AA102" s="88"/>
      <c r="AB102" s="86" t="s">
        <v>94</v>
      </c>
      <c r="AC102" s="87"/>
      <c r="AD102" s="87"/>
      <c r="AE102" s="87"/>
      <c r="AF102" s="87"/>
      <c r="AG102" s="87"/>
      <c r="AH102" s="88"/>
      <c r="AI102" s="83">
        <v>1996</v>
      </c>
      <c r="AJ102" s="84"/>
      <c r="AK102" s="84"/>
      <c r="AL102" s="84"/>
      <c r="AM102" s="85"/>
      <c r="AN102" s="83">
        <v>217484</v>
      </c>
      <c r="AO102" s="85"/>
    </row>
    <row r="103" spans="1:41" ht="21" customHeight="1" x14ac:dyDescent="0.2">
      <c r="A103" s="80">
        <v>22818</v>
      </c>
      <c r="B103" s="81"/>
      <c r="C103" s="81"/>
      <c r="D103" s="81"/>
      <c r="E103" s="82"/>
      <c r="F103" s="83">
        <v>583480</v>
      </c>
      <c r="G103" s="84"/>
      <c r="H103" s="84"/>
      <c r="I103" s="85"/>
      <c r="J103" s="8" t="s">
        <v>94</v>
      </c>
      <c r="K103" s="86" t="s">
        <v>94</v>
      </c>
      <c r="L103" s="87"/>
      <c r="M103" s="88"/>
      <c r="N103" s="83">
        <v>13702</v>
      </c>
      <c r="O103" s="84"/>
      <c r="P103" s="85"/>
      <c r="Q103" s="98">
        <v>6376</v>
      </c>
      <c r="R103" s="99"/>
      <c r="S103" s="100"/>
      <c r="T103" s="83">
        <v>1243</v>
      </c>
      <c r="U103" s="84"/>
      <c r="V103" s="84"/>
      <c r="W103" s="84"/>
      <c r="X103" s="84"/>
      <c r="Y103" s="85"/>
      <c r="Z103" s="86" t="s">
        <v>94</v>
      </c>
      <c r="AA103" s="88"/>
      <c r="AB103" s="80">
        <v>600</v>
      </c>
      <c r="AC103" s="81"/>
      <c r="AD103" s="81"/>
      <c r="AE103" s="81"/>
      <c r="AF103" s="81"/>
      <c r="AG103" s="81"/>
      <c r="AH103" s="82"/>
      <c r="AI103" s="83">
        <v>605401</v>
      </c>
      <c r="AJ103" s="84"/>
      <c r="AK103" s="84"/>
      <c r="AL103" s="84"/>
      <c r="AM103" s="85"/>
      <c r="AN103" s="83">
        <v>17661806</v>
      </c>
      <c r="AO103" s="85"/>
    </row>
    <row r="104" spans="1:41" ht="21" customHeight="1" x14ac:dyDescent="0.2">
      <c r="A104" s="80">
        <v>22834</v>
      </c>
      <c r="B104" s="81"/>
      <c r="C104" s="81"/>
      <c r="D104" s="81"/>
      <c r="E104" s="82"/>
      <c r="F104" s="86" t="s">
        <v>94</v>
      </c>
      <c r="G104" s="87"/>
      <c r="H104" s="87"/>
      <c r="I104" s="88"/>
      <c r="J104" s="8" t="s">
        <v>94</v>
      </c>
      <c r="K104" s="86" t="s">
        <v>94</v>
      </c>
      <c r="L104" s="87"/>
      <c r="M104" s="88"/>
      <c r="N104" s="86" t="s">
        <v>94</v>
      </c>
      <c r="O104" s="87"/>
      <c r="P104" s="88"/>
      <c r="Q104" s="98">
        <v>6779</v>
      </c>
      <c r="R104" s="99"/>
      <c r="S104" s="100"/>
      <c r="T104" s="86" t="s">
        <v>94</v>
      </c>
      <c r="U104" s="87"/>
      <c r="V104" s="87"/>
      <c r="W104" s="87"/>
      <c r="X104" s="87"/>
      <c r="Y104" s="88"/>
      <c r="Z104" s="86" t="s">
        <v>94</v>
      </c>
      <c r="AA104" s="88"/>
      <c r="AB104" s="80">
        <v>147</v>
      </c>
      <c r="AC104" s="81"/>
      <c r="AD104" s="81"/>
      <c r="AE104" s="81"/>
      <c r="AF104" s="81"/>
      <c r="AG104" s="81"/>
      <c r="AH104" s="82"/>
      <c r="AI104" s="83">
        <v>6926</v>
      </c>
      <c r="AJ104" s="84"/>
      <c r="AK104" s="84"/>
      <c r="AL104" s="84"/>
      <c r="AM104" s="85"/>
      <c r="AN104" s="83">
        <v>649421</v>
      </c>
      <c r="AO104" s="85"/>
    </row>
    <row r="105" spans="1:41" ht="20.100000000000001" customHeight="1" x14ac:dyDescent="0.2">
      <c r="A105" s="80">
        <v>23312</v>
      </c>
      <c r="B105" s="81"/>
      <c r="C105" s="81"/>
      <c r="D105" s="81"/>
      <c r="E105" s="82"/>
      <c r="F105" s="83">
        <v>15143</v>
      </c>
      <c r="G105" s="84"/>
      <c r="H105" s="84"/>
      <c r="I105" s="85"/>
      <c r="J105" s="8" t="s">
        <v>94</v>
      </c>
      <c r="K105" s="83">
        <v>32339</v>
      </c>
      <c r="L105" s="84"/>
      <c r="M105" s="85"/>
      <c r="N105" s="86" t="s">
        <v>94</v>
      </c>
      <c r="O105" s="87"/>
      <c r="P105" s="88"/>
      <c r="Q105" s="89">
        <v>755636</v>
      </c>
      <c r="R105" s="90"/>
      <c r="S105" s="91"/>
      <c r="T105" s="83">
        <v>901217</v>
      </c>
      <c r="U105" s="84"/>
      <c r="V105" s="84"/>
      <c r="W105" s="84"/>
      <c r="X105" s="84"/>
      <c r="Y105" s="85"/>
      <c r="Z105" s="80">
        <v>885</v>
      </c>
      <c r="AA105" s="82"/>
      <c r="AB105" s="83">
        <v>100695</v>
      </c>
      <c r="AC105" s="84"/>
      <c r="AD105" s="84"/>
      <c r="AE105" s="84"/>
      <c r="AF105" s="84"/>
      <c r="AG105" s="84"/>
      <c r="AH105" s="85"/>
      <c r="AI105" s="83">
        <v>1805915</v>
      </c>
      <c r="AJ105" s="84"/>
      <c r="AK105" s="84"/>
      <c r="AL105" s="84"/>
      <c r="AM105" s="85"/>
      <c r="AN105" s="83">
        <v>195918737</v>
      </c>
      <c r="AO105" s="85"/>
    </row>
    <row r="106" spans="1:41" ht="21" customHeight="1" x14ac:dyDescent="0.2">
      <c r="A106" s="80">
        <v>24860</v>
      </c>
      <c r="B106" s="81"/>
      <c r="C106" s="81"/>
      <c r="D106" s="81"/>
      <c r="E106" s="82"/>
      <c r="F106" s="86" t="s">
        <v>94</v>
      </c>
      <c r="G106" s="87"/>
      <c r="H106" s="87"/>
      <c r="I106" s="88"/>
      <c r="J106" s="8" t="s">
        <v>94</v>
      </c>
      <c r="K106" s="86" t="s">
        <v>94</v>
      </c>
      <c r="L106" s="87"/>
      <c r="M106" s="88"/>
      <c r="N106" s="86" t="s">
        <v>94</v>
      </c>
      <c r="O106" s="87"/>
      <c r="P106" s="88"/>
      <c r="Q106" s="86" t="s">
        <v>94</v>
      </c>
      <c r="R106" s="87"/>
      <c r="S106" s="88"/>
      <c r="T106" s="83">
        <v>1001</v>
      </c>
      <c r="U106" s="84"/>
      <c r="V106" s="84"/>
      <c r="W106" s="84"/>
      <c r="X106" s="84"/>
      <c r="Y106" s="85"/>
      <c r="Z106" s="86" t="s">
        <v>94</v>
      </c>
      <c r="AA106" s="88"/>
      <c r="AB106" s="86" t="s">
        <v>94</v>
      </c>
      <c r="AC106" s="87"/>
      <c r="AD106" s="87"/>
      <c r="AE106" s="87"/>
      <c r="AF106" s="87"/>
      <c r="AG106" s="87"/>
      <c r="AH106" s="88"/>
      <c r="AI106" s="83">
        <v>1001</v>
      </c>
      <c r="AJ106" s="84"/>
      <c r="AK106" s="84"/>
      <c r="AL106" s="84"/>
      <c r="AM106" s="85"/>
      <c r="AN106" s="83">
        <v>109069</v>
      </c>
      <c r="AO106" s="85"/>
    </row>
    <row r="107" spans="1:41" ht="21" customHeight="1" x14ac:dyDescent="0.2">
      <c r="A107" s="80">
        <v>24869</v>
      </c>
      <c r="B107" s="81"/>
      <c r="C107" s="81"/>
      <c r="D107" s="81"/>
      <c r="E107" s="82"/>
      <c r="F107" s="80">
        <v>103</v>
      </c>
      <c r="G107" s="81"/>
      <c r="H107" s="81"/>
      <c r="I107" s="82"/>
      <c r="J107" s="8" t="s">
        <v>94</v>
      </c>
      <c r="K107" s="83">
        <v>5978</v>
      </c>
      <c r="L107" s="84"/>
      <c r="M107" s="85"/>
      <c r="N107" s="86" t="s">
        <v>94</v>
      </c>
      <c r="O107" s="87"/>
      <c r="P107" s="88"/>
      <c r="Q107" s="89">
        <v>397387</v>
      </c>
      <c r="R107" s="90"/>
      <c r="S107" s="91"/>
      <c r="T107" s="83">
        <v>438475</v>
      </c>
      <c r="U107" s="84"/>
      <c r="V107" s="84"/>
      <c r="W107" s="84"/>
      <c r="X107" s="84"/>
      <c r="Y107" s="85"/>
      <c r="Z107" s="80">
        <v>553</v>
      </c>
      <c r="AA107" s="82"/>
      <c r="AB107" s="83">
        <v>43980</v>
      </c>
      <c r="AC107" s="84"/>
      <c r="AD107" s="84"/>
      <c r="AE107" s="84"/>
      <c r="AF107" s="84"/>
      <c r="AG107" s="84"/>
      <c r="AH107" s="85"/>
      <c r="AI107" s="83">
        <v>886476</v>
      </c>
      <c r="AJ107" s="84"/>
      <c r="AK107" s="84"/>
      <c r="AL107" s="84"/>
      <c r="AM107" s="85"/>
      <c r="AN107" s="83">
        <v>95927297</v>
      </c>
      <c r="AO107" s="85"/>
    </row>
    <row r="108" spans="1:41" ht="21" customHeight="1" x14ac:dyDescent="0.2">
      <c r="A108" s="80">
        <v>24963</v>
      </c>
      <c r="B108" s="81"/>
      <c r="C108" s="81"/>
      <c r="D108" s="81"/>
      <c r="E108" s="82"/>
      <c r="F108" s="86" t="s">
        <v>94</v>
      </c>
      <c r="G108" s="87"/>
      <c r="H108" s="87"/>
      <c r="I108" s="88"/>
      <c r="J108" s="8" t="s">
        <v>94</v>
      </c>
      <c r="K108" s="86" t="s">
        <v>94</v>
      </c>
      <c r="L108" s="87"/>
      <c r="M108" s="88"/>
      <c r="N108" s="86" t="s">
        <v>94</v>
      </c>
      <c r="O108" s="87"/>
      <c r="P108" s="88"/>
      <c r="Q108" s="80">
        <v>638</v>
      </c>
      <c r="R108" s="81"/>
      <c r="S108" s="82"/>
      <c r="T108" s="80">
        <v>200</v>
      </c>
      <c r="U108" s="81"/>
      <c r="V108" s="81"/>
      <c r="W108" s="81"/>
      <c r="X108" s="81"/>
      <c r="Y108" s="82"/>
      <c r="Z108" s="86" t="s">
        <v>94</v>
      </c>
      <c r="AA108" s="88"/>
      <c r="AB108" s="80">
        <v>100</v>
      </c>
      <c r="AC108" s="81"/>
      <c r="AD108" s="81"/>
      <c r="AE108" s="81"/>
      <c r="AF108" s="81"/>
      <c r="AG108" s="81"/>
      <c r="AH108" s="82"/>
      <c r="AI108" s="80">
        <v>938</v>
      </c>
      <c r="AJ108" s="81"/>
      <c r="AK108" s="81"/>
      <c r="AL108" s="81"/>
      <c r="AM108" s="82"/>
      <c r="AN108" s="83">
        <v>106383</v>
      </c>
      <c r="AO108" s="85"/>
    </row>
    <row r="109" spans="1:41" ht="20.100000000000001" customHeight="1" x14ac:dyDescent="0.2">
      <c r="A109" s="80">
        <v>25709</v>
      </c>
      <c r="B109" s="81"/>
      <c r="C109" s="81"/>
      <c r="D109" s="81"/>
      <c r="E109" s="82"/>
      <c r="F109" s="86" t="s">
        <v>94</v>
      </c>
      <c r="G109" s="87"/>
      <c r="H109" s="87"/>
      <c r="I109" s="88"/>
      <c r="J109" s="8" t="s">
        <v>94</v>
      </c>
      <c r="K109" s="86" t="s">
        <v>94</v>
      </c>
      <c r="L109" s="87"/>
      <c r="M109" s="88"/>
      <c r="N109" s="86" t="s">
        <v>94</v>
      </c>
      <c r="O109" s="87"/>
      <c r="P109" s="88"/>
      <c r="Q109" s="80">
        <v>462</v>
      </c>
      <c r="R109" s="81"/>
      <c r="S109" s="82"/>
      <c r="T109" s="86" t="s">
        <v>94</v>
      </c>
      <c r="U109" s="87"/>
      <c r="V109" s="87"/>
      <c r="W109" s="87"/>
      <c r="X109" s="87"/>
      <c r="Y109" s="88"/>
      <c r="Z109" s="86" t="s">
        <v>94</v>
      </c>
      <c r="AA109" s="88"/>
      <c r="AB109" s="86" t="s">
        <v>94</v>
      </c>
      <c r="AC109" s="87"/>
      <c r="AD109" s="87"/>
      <c r="AE109" s="87"/>
      <c r="AF109" s="87"/>
      <c r="AG109" s="87"/>
      <c r="AH109" s="88"/>
      <c r="AI109" s="80">
        <v>462</v>
      </c>
      <c r="AJ109" s="81"/>
      <c r="AK109" s="81"/>
      <c r="AL109" s="81"/>
      <c r="AM109" s="82"/>
      <c r="AN109" s="83">
        <v>41530</v>
      </c>
      <c r="AO109" s="85"/>
    </row>
    <row r="110" spans="1:41" ht="21" customHeight="1" x14ac:dyDescent="0.2">
      <c r="A110" s="80">
        <v>25939</v>
      </c>
      <c r="B110" s="81"/>
      <c r="C110" s="81"/>
      <c r="D110" s="81"/>
      <c r="E110" s="82"/>
      <c r="F110" s="86" t="s">
        <v>94</v>
      </c>
      <c r="G110" s="87"/>
      <c r="H110" s="87"/>
      <c r="I110" s="88"/>
      <c r="J110" s="7">
        <v>1500</v>
      </c>
      <c r="K110" s="83">
        <v>3494</v>
      </c>
      <c r="L110" s="84"/>
      <c r="M110" s="85"/>
      <c r="N110" s="86" t="s">
        <v>94</v>
      </c>
      <c r="O110" s="87"/>
      <c r="P110" s="88"/>
      <c r="Q110" s="98">
        <v>12160</v>
      </c>
      <c r="R110" s="99"/>
      <c r="S110" s="100"/>
      <c r="T110" s="83">
        <v>64934</v>
      </c>
      <c r="U110" s="84"/>
      <c r="V110" s="84"/>
      <c r="W110" s="84"/>
      <c r="X110" s="84"/>
      <c r="Y110" s="85"/>
      <c r="Z110" s="86" t="s">
        <v>94</v>
      </c>
      <c r="AA110" s="88"/>
      <c r="AB110" s="83">
        <v>4964</v>
      </c>
      <c r="AC110" s="84"/>
      <c r="AD110" s="84"/>
      <c r="AE110" s="84"/>
      <c r="AF110" s="84"/>
      <c r="AG110" s="84"/>
      <c r="AH110" s="85"/>
      <c r="AI110" s="83">
        <v>87052</v>
      </c>
      <c r="AJ110" s="84"/>
      <c r="AK110" s="84"/>
      <c r="AL110" s="84"/>
      <c r="AM110" s="85"/>
      <c r="AN110" s="83">
        <v>9772132</v>
      </c>
      <c r="AO110" s="85"/>
    </row>
    <row r="111" spans="1:41" ht="21" customHeight="1" x14ac:dyDescent="0.2">
      <c r="A111" s="80">
        <v>25954</v>
      </c>
      <c r="B111" s="81"/>
      <c r="C111" s="81"/>
      <c r="D111" s="81"/>
      <c r="E111" s="82"/>
      <c r="F111" s="86" t="s">
        <v>94</v>
      </c>
      <c r="G111" s="87"/>
      <c r="H111" s="87"/>
      <c r="I111" s="88"/>
      <c r="J111" s="7">
        <v>1000</v>
      </c>
      <c r="K111" s="86" t="s">
        <v>94</v>
      </c>
      <c r="L111" s="87"/>
      <c r="M111" s="88"/>
      <c r="N111" s="86" t="s">
        <v>94</v>
      </c>
      <c r="O111" s="87"/>
      <c r="P111" s="88"/>
      <c r="Q111" s="98">
        <v>4935</v>
      </c>
      <c r="R111" s="99"/>
      <c r="S111" s="100"/>
      <c r="T111" s="86" t="s">
        <v>94</v>
      </c>
      <c r="U111" s="87"/>
      <c r="V111" s="87"/>
      <c r="W111" s="87"/>
      <c r="X111" s="87"/>
      <c r="Y111" s="88"/>
      <c r="Z111" s="86" t="s">
        <v>94</v>
      </c>
      <c r="AA111" s="88"/>
      <c r="AB111" s="80">
        <v>214</v>
      </c>
      <c r="AC111" s="81"/>
      <c r="AD111" s="81"/>
      <c r="AE111" s="81"/>
      <c r="AF111" s="81"/>
      <c r="AG111" s="81"/>
      <c r="AH111" s="82"/>
      <c r="AI111" s="83">
        <v>6149</v>
      </c>
      <c r="AJ111" s="84"/>
      <c r="AK111" s="84"/>
      <c r="AL111" s="84"/>
      <c r="AM111" s="85"/>
      <c r="AN111" s="83">
        <v>542771</v>
      </c>
      <c r="AO111" s="85"/>
    </row>
    <row r="112" spans="1:41" ht="21" customHeight="1" x14ac:dyDescent="0.2">
      <c r="A112" s="80">
        <v>26201</v>
      </c>
      <c r="B112" s="81"/>
      <c r="C112" s="81"/>
      <c r="D112" s="81"/>
      <c r="E112" s="82"/>
      <c r="F112" s="86" t="s">
        <v>94</v>
      </c>
      <c r="G112" s="87"/>
      <c r="H112" s="87"/>
      <c r="I112" s="88"/>
      <c r="J112" s="8" t="s">
        <v>94</v>
      </c>
      <c r="K112" s="86" t="s">
        <v>94</v>
      </c>
      <c r="L112" s="87"/>
      <c r="M112" s="88"/>
      <c r="N112" s="86" t="s">
        <v>94</v>
      </c>
      <c r="O112" s="87"/>
      <c r="P112" s="88"/>
      <c r="Q112" s="86" t="s">
        <v>94</v>
      </c>
      <c r="R112" s="87"/>
      <c r="S112" s="88"/>
      <c r="T112" s="86" t="s">
        <v>94</v>
      </c>
      <c r="U112" s="87"/>
      <c r="V112" s="87"/>
      <c r="W112" s="87"/>
      <c r="X112" s="87"/>
      <c r="Y112" s="88"/>
      <c r="Z112" s="86" t="s">
        <v>94</v>
      </c>
      <c r="AA112" s="88"/>
      <c r="AB112" s="86" t="s">
        <v>94</v>
      </c>
      <c r="AC112" s="87"/>
      <c r="AD112" s="87"/>
      <c r="AE112" s="87"/>
      <c r="AF112" s="87"/>
      <c r="AG112" s="87"/>
      <c r="AH112" s="88"/>
      <c r="AI112" s="86" t="s">
        <v>94</v>
      </c>
      <c r="AJ112" s="87"/>
      <c r="AK112" s="87"/>
      <c r="AL112" s="87"/>
      <c r="AM112" s="88"/>
      <c r="AN112" s="86" t="s">
        <v>94</v>
      </c>
      <c r="AO112" s="88"/>
    </row>
    <row r="113" spans="1:44" ht="21" customHeight="1" x14ac:dyDescent="0.2">
      <c r="A113" s="80">
        <v>26219</v>
      </c>
      <c r="B113" s="81"/>
      <c r="C113" s="81"/>
      <c r="D113" s="81"/>
      <c r="E113" s="82"/>
      <c r="F113" s="86" t="s">
        <v>94</v>
      </c>
      <c r="G113" s="87"/>
      <c r="H113" s="87"/>
      <c r="I113" s="88"/>
      <c r="J113" s="8" t="s">
        <v>94</v>
      </c>
      <c r="K113" s="86" t="s">
        <v>94</v>
      </c>
      <c r="L113" s="87"/>
      <c r="M113" s="88"/>
      <c r="N113" s="86" t="s">
        <v>94</v>
      </c>
      <c r="O113" s="87"/>
      <c r="P113" s="88"/>
      <c r="Q113" s="86" t="s">
        <v>94</v>
      </c>
      <c r="R113" s="87"/>
      <c r="S113" s="88"/>
      <c r="T113" s="86" t="s">
        <v>94</v>
      </c>
      <c r="U113" s="87"/>
      <c r="V113" s="87"/>
      <c r="W113" s="87"/>
      <c r="X113" s="87"/>
      <c r="Y113" s="88"/>
      <c r="Z113" s="86" t="s">
        <v>94</v>
      </c>
      <c r="AA113" s="88"/>
      <c r="AB113" s="86" t="s">
        <v>94</v>
      </c>
      <c r="AC113" s="87"/>
      <c r="AD113" s="87"/>
      <c r="AE113" s="87"/>
      <c r="AF113" s="87"/>
      <c r="AG113" s="87"/>
      <c r="AH113" s="88"/>
      <c r="AI113" s="86" t="s">
        <v>94</v>
      </c>
      <c r="AJ113" s="87"/>
      <c r="AK113" s="87"/>
      <c r="AL113" s="87"/>
      <c r="AM113" s="88"/>
      <c r="AN113" s="86" t="s">
        <v>94</v>
      </c>
      <c r="AO113" s="88"/>
    </row>
    <row r="114" spans="1:44" ht="20.100000000000001" customHeight="1" x14ac:dyDescent="0.2">
      <c r="A114" s="80">
        <v>26226</v>
      </c>
      <c r="B114" s="81"/>
      <c r="C114" s="81"/>
      <c r="D114" s="81"/>
      <c r="E114" s="82"/>
      <c r="F114" s="86" t="s">
        <v>94</v>
      </c>
      <c r="G114" s="87"/>
      <c r="H114" s="87"/>
      <c r="I114" s="88"/>
      <c r="J114" s="8" t="s">
        <v>94</v>
      </c>
      <c r="K114" s="86" t="s">
        <v>94</v>
      </c>
      <c r="L114" s="87"/>
      <c r="M114" s="88"/>
      <c r="N114" s="86" t="s">
        <v>94</v>
      </c>
      <c r="O114" s="87"/>
      <c r="P114" s="88"/>
      <c r="Q114" s="86" t="s">
        <v>94</v>
      </c>
      <c r="R114" s="87"/>
      <c r="S114" s="88"/>
      <c r="T114" s="86" t="s">
        <v>94</v>
      </c>
      <c r="U114" s="87"/>
      <c r="V114" s="87"/>
      <c r="W114" s="87"/>
      <c r="X114" s="87"/>
      <c r="Y114" s="88"/>
      <c r="Z114" s="86" t="s">
        <v>94</v>
      </c>
      <c r="AA114" s="88"/>
      <c r="AB114" s="86" t="s">
        <v>94</v>
      </c>
      <c r="AC114" s="87"/>
      <c r="AD114" s="87"/>
      <c r="AE114" s="87"/>
      <c r="AF114" s="87"/>
      <c r="AG114" s="87"/>
      <c r="AH114" s="88"/>
      <c r="AI114" s="86" t="s">
        <v>94</v>
      </c>
      <c r="AJ114" s="87"/>
      <c r="AK114" s="87"/>
      <c r="AL114" s="87"/>
      <c r="AM114" s="88"/>
      <c r="AN114" s="86" t="s">
        <v>94</v>
      </c>
      <c r="AO114" s="88"/>
    </row>
    <row r="115" spans="1:44" ht="21" customHeight="1" x14ac:dyDescent="0.2">
      <c r="A115" s="80">
        <v>26548</v>
      </c>
      <c r="B115" s="81"/>
      <c r="C115" s="81"/>
      <c r="D115" s="81"/>
      <c r="E115" s="82"/>
      <c r="F115" s="86" t="s">
        <v>94</v>
      </c>
      <c r="G115" s="87"/>
      <c r="H115" s="87"/>
      <c r="I115" s="88"/>
      <c r="J115" s="8" t="s">
        <v>94</v>
      </c>
      <c r="K115" s="86" t="s">
        <v>94</v>
      </c>
      <c r="L115" s="87"/>
      <c r="M115" s="88"/>
      <c r="N115" s="86" t="s">
        <v>94</v>
      </c>
      <c r="O115" s="87"/>
      <c r="P115" s="88"/>
      <c r="Q115" s="86" t="s">
        <v>94</v>
      </c>
      <c r="R115" s="87"/>
      <c r="S115" s="88"/>
      <c r="T115" s="86" t="s">
        <v>94</v>
      </c>
      <c r="U115" s="87"/>
      <c r="V115" s="87"/>
      <c r="W115" s="87"/>
      <c r="X115" s="87"/>
      <c r="Y115" s="88"/>
      <c r="Z115" s="86" t="s">
        <v>94</v>
      </c>
      <c r="AA115" s="88"/>
      <c r="AB115" s="86" t="s">
        <v>94</v>
      </c>
      <c r="AC115" s="87"/>
      <c r="AD115" s="87"/>
      <c r="AE115" s="87"/>
      <c r="AF115" s="87"/>
      <c r="AG115" s="87"/>
      <c r="AH115" s="88"/>
      <c r="AI115" s="86" t="s">
        <v>94</v>
      </c>
      <c r="AJ115" s="87"/>
      <c r="AK115" s="87"/>
      <c r="AL115" s="87"/>
      <c r="AM115" s="88"/>
      <c r="AN115" s="86" t="s">
        <v>94</v>
      </c>
      <c r="AO115" s="88"/>
    </row>
    <row r="116" spans="1:44" ht="20.85" customHeight="1" x14ac:dyDescent="0.2">
      <c r="A116" s="80">
        <v>26554</v>
      </c>
      <c r="B116" s="81"/>
      <c r="C116" s="81"/>
      <c r="D116" s="81"/>
      <c r="E116" s="82"/>
      <c r="F116" s="86" t="s">
        <v>94</v>
      </c>
      <c r="G116" s="87"/>
      <c r="H116" s="87"/>
      <c r="I116" s="88"/>
      <c r="J116" s="8" t="s">
        <v>94</v>
      </c>
      <c r="K116" s="86" t="s">
        <v>94</v>
      </c>
      <c r="L116" s="87"/>
      <c r="M116" s="88"/>
      <c r="N116" s="86" t="s">
        <v>94</v>
      </c>
      <c r="O116" s="87"/>
      <c r="P116" s="88"/>
      <c r="Q116" s="86" t="s">
        <v>94</v>
      </c>
      <c r="R116" s="87"/>
      <c r="S116" s="88"/>
      <c r="T116" s="86" t="s">
        <v>94</v>
      </c>
      <c r="U116" s="87"/>
      <c r="V116" s="87"/>
      <c r="W116" s="87"/>
      <c r="X116" s="87"/>
      <c r="Y116" s="88"/>
      <c r="Z116" s="86" t="s">
        <v>94</v>
      </c>
      <c r="AA116" s="88"/>
      <c r="AB116" s="86" t="s">
        <v>94</v>
      </c>
      <c r="AC116" s="87"/>
      <c r="AD116" s="87"/>
      <c r="AE116" s="87"/>
      <c r="AF116" s="87"/>
      <c r="AG116" s="87"/>
      <c r="AH116" s="88"/>
      <c r="AI116" s="86" t="s">
        <v>94</v>
      </c>
      <c r="AJ116" s="87"/>
      <c r="AK116" s="87"/>
      <c r="AL116" s="87"/>
      <c r="AM116" s="88"/>
      <c r="AN116" s="86" t="s">
        <v>94</v>
      </c>
      <c r="AO116" s="88"/>
    </row>
    <row r="117" spans="1:44" ht="23.45" customHeight="1" x14ac:dyDescent="0.2">
      <c r="A117" s="72" t="s">
        <v>83</v>
      </c>
      <c r="B117" s="73"/>
      <c r="C117" s="73"/>
      <c r="D117" s="73"/>
      <c r="E117" s="74"/>
      <c r="F117" s="72" t="s">
        <v>84</v>
      </c>
      <c r="G117" s="73"/>
      <c r="H117" s="73"/>
      <c r="I117" s="74"/>
      <c r="J117" s="5" t="s">
        <v>85</v>
      </c>
      <c r="K117" s="101" t="s">
        <v>86</v>
      </c>
      <c r="L117" s="102"/>
      <c r="M117" s="103"/>
      <c r="N117" s="101" t="s">
        <v>87</v>
      </c>
      <c r="O117" s="102"/>
      <c r="P117" s="103"/>
      <c r="Q117" s="75" t="s">
        <v>88</v>
      </c>
      <c r="R117" s="76"/>
      <c r="S117" s="77"/>
      <c r="T117" s="75" t="s">
        <v>89</v>
      </c>
      <c r="U117" s="76"/>
      <c r="V117" s="76"/>
      <c r="W117" s="76"/>
      <c r="X117" s="77"/>
      <c r="Y117" s="72" t="s">
        <v>90</v>
      </c>
      <c r="Z117" s="73"/>
      <c r="AA117" s="74"/>
      <c r="AB117" s="104" t="s">
        <v>91</v>
      </c>
      <c r="AC117" s="105"/>
      <c r="AD117" s="105"/>
      <c r="AE117" s="105"/>
      <c r="AF117" s="105"/>
      <c r="AG117" s="105"/>
      <c r="AH117" s="106"/>
      <c r="AI117" s="72" t="s">
        <v>92</v>
      </c>
      <c r="AJ117" s="73"/>
      <c r="AK117" s="73"/>
      <c r="AL117" s="74"/>
      <c r="AM117" s="107" t="s">
        <v>93</v>
      </c>
      <c r="AN117" s="108"/>
      <c r="AO117" s="109"/>
      <c r="AP117" s="26"/>
      <c r="AQ117" s="26"/>
      <c r="AR117" s="26"/>
    </row>
    <row r="118" spans="1:44" ht="21" customHeight="1" x14ac:dyDescent="0.2">
      <c r="A118" s="80">
        <v>26677</v>
      </c>
      <c r="B118" s="81"/>
      <c r="C118" s="81"/>
      <c r="D118" s="81"/>
      <c r="E118" s="82"/>
      <c r="F118" s="86" t="s">
        <v>94</v>
      </c>
      <c r="G118" s="87"/>
      <c r="H118" s="87"/>
      <c r="I118" s="88"/>
      <c r="J118" s="8" t="s">
        <v>94</v>
      </c>
      <c r="K118" s="86" t="s">
        <v>94</v>
      </c>
      <c r="L118" s="87"/>
      <c r="M118" s="88"/>
      <c r="N118" s="110" t="s">
        <v>94</v>
      </c>
      <c r="O118" s="111"/>
      <c r="P118" s="112"/>
      <c r="Q118" s="86" t="s">
        <v>94</v>
      </c>
      <c r="R118" s="87"/>
      <c r="S118" s="88"/>
      <c r="T118" s="86" t="s">
        <v>94</v>
      </c>
      <c r="U118" s="87"/>
      <c r="V118" s="87"/>
      <c r="W118" s="87"/>
      <c r="X118" s="88"/>
      <c r="Y118" s="86" t="s">
        <v>94</v>
      </c>
      <c r="Z118" s="87"/>
      <c r="AA118" s="88"/>
      <c r="AB118" s="86" t="s">
        <v>94</v>
      </c>
      <c r="AC118" s="87"/>
      <c r="AD118" s="87"/>
      <c r="AE118" s="87"/>
      <c r="AF118" s="87"/>
      <c r="AG118" s="87"/>
      <c r="AH118" s="88"/>
      <c r="AI118" s="86" t="s">
        <v>94</v>
      </c>
      <c r="AJ118" s="87"/>
      <c r="AK118" s="87"/>
      <c r="AL118" s="88"/>
      <c r="AM118" s="86" t="s">
        <v>94</v>
      </c>
      <c r="AN118" s="87"/>
      <c r="AO118" s="88"/>
      <c r="AP118" s="26"/>
      <c r="AQ118" s="26"/>
      <c r="AR118" s="26"/>
    </row>
    <row r="119" spans="1:44" ht="21" customHeight="1" x14ac:dyDescent="0.2">
      <c r="A119" s="80">
        <v>26817</v>
      </c>
      <c r="B119" s="81"/>
      <c r="C119" s="81"/>
      <c r="D119" s="81"/>
      <c r="E119" s="82"/>
      <c r="F119" s="86" t="s">
        <v>94</v>
      </c>
      <c r="G119" s="87"/>
      <c r="H119" s="87"/>
      <c r="I119" s="88"/>
      <c r="J119" s="8" t="s">
        <v>94</v>
      </c>
      <c r="K119" s="86" t="s">
        <v>94</v>
      </c>
      <c r="L119" s="87"/>
      <c r="M119" s="88"/>
      <c r="N119" s="110" t="s">
        <v>94</v>
      </c>
      <c r="O119" s="111"/>
      <c r="P119" s="112"/>
      <c r="Q119" s="86" t="s">
        <v>94</v>
      </c>
      <c r="R119" s="87"/>
      <c r="S119" s="88"/>
      <c r="T119" s="86" t="s">
        <v>94</v>
      </c>
      <c r="U119" s="87"/>
      <c r="V119" s="87"/>
      <c r="W119" s="87"/>
      <c r="X119" s="88"/>
      <c r="Y119" s="86" t="s">
        <v>94</v>
      </c>
      <c r="Z119" s="87"/>
      <c r="AA119" s="88"/>
      <c r="AB119" s="86" t="s">
        <v>94</v>
      </c>
      <c r="AC119" s="87"/>
      <c r="AD119" s="87"/>
      <c r="AE119" s="87"/>
      <c r="AF119" s="87"/>
      <c r="AG119" s="87"/>
      <c r="AH119" s="88"/>
      <c r="AI119" s="86" t="s">
        <v>94</v>
      </c>
      <c r="AJ119" s="87"/>
      <c r="AK119" s="87"/>
      <c r="AL119" s="88"/>
      <c r="AM119" s="86" t="s">
        <v>94</v>
      </c>
      <c r="AN119" s="87"/>
      <c r="AO119" s="88"/>
      <c r="AP119" s="26"/>
      <c r="AQ119" s="26"/>
      <c r="AR119" s="26"/>
    </row>
    <row r="120" spans="1:44" ht="20.100000000000001" customHeight="1" x14ac:dyDescent="0.2">
      <c r="A120" s="80">
        <v>26857</v>
      </c>
      <c r="B120" s="81"/>
      <c r="C120" s="81"/>
      <c r="D120" s="81"/>
      <c r="E120" s="82"/>
      <c r="F120" s="86" t="s">
        <v>94</v>
      </c>
      <c r="G120" s="87"/>
      <c r="H120" s="87"/>
      <c r="I120" s="88"/>
      <c r="J120" s="8" t="s">
        <v>94</v>
      </c>
      <c r="K120" s="86" t="s">
        <v>94</v>
      </c>
      <c r="L120" s="87"/>
      <c r="M120" s="88"/>
      <c r="N120" s="110" t="s">
        <v>94</v>
      </c>
      <c r="O120" s="111"/>
      <c r="P120" s="112"/>
      <c r="Q120" s="86" t="s">
        <v>94</v>
      </c>
      <c r="R120" s="87"/>
      <c r="S120" s="88"/>
      <c r="T120" s="86" t="s">
        <v>94</v>
      </c>
      <c r="U120" s="87"/>
      <c r="V120" s="87"/>
      <c r="W120" s="87"/>
      <c r="X120" s="88"/>
      <c r="Y120" s="86" t="s">
        <v>94</v>
      </c>
      <c r="Z120" s="87"/>
      <c r="AA120" s="88"/>
      <c r="AB120" s="86" t="s">
        <v>94</v>
      </c>
      <c r="AC120" s="87"/>
      <c r="AD120" s="87"/>
      <c r="AE120" s="87"/>
      <c r="AF120" s="87"/>
      <c r="AG120" s="87"/>
      <c r="AH120" s="88"/>
      <c r="AI120" s="86" t="s">
        <v>94</v>
      </c>
      <c r="AJ120" s="87"/>
      <c r="AK120" s="87"/>
      <c r="AL120" s="88"/>
      <c r="AM120" s="86" t="s">
        <v>94</v>
      </c>
      <c r="AN120" s="87"/>
      <c r="AO120" s="88"/>
      <c r="AP120" s="26"/>
      <c r="AQ120" s="26"/>
      <c r="AR120" s="26"/>
    </row>
    <row r="121" spans="1:44" ht="21" customHeight="1" x14ac:dyDescent="0.2">
      <c r="A121" s="80">
        <v>26878</v>
      </c>
      <c r="B121" s="81"/>
      <c r="C121" s="81"/>
      <c r="D121" s="81"/>
      <c r="E121" s="82"/>
      <c r="F121" s="86" t="s">
        <v>94</v>
      </c>
      <c r="G121" s="87"/>
      <c r="H121" s="87"/>
      <c r="I121" s="88"/>
      <c r="J121" s="8" t="s">
        <v>94</v>
      </c>
      <c r="K121" s="86" t="s">
        <v>94</v>
      </c>
      <c r="L121" s="87"/>
      <c r="M121" s="88"/>
      <c r="N121" s="110" t="s">
        <v>94</v>
      </c>
      <c r="O121" s="111"/>
      <c r="P121" s="112"/>
      <c r="Q121" s="86" t="s">
        <v>94</v>
      </c>
      <c r="R121" s="87"/>
      <c r="S121" s="88"/>
      <c r="T121" s="86" t="s">
        <v>94</v>
      </c>
      <c r="U121" s="87"/>
      <c r="V121" s="87"/>
      <c r="W121" s="87"/>
      <c r="X121" s="88"/>
      <c r="Y121" s="86" t="s">
        <v>94</v>
      </c>
      <c r="Z121" s="87"/>
      <c r="AA121" s="88"/>
      <c r="AB121" s="86" t="s">
        <v>94</v>
      </c>
      <c r="AC121" s="87"/>
      <c r="AD121" s="87"/>
      <c r="AE121" s="87"/>
      <c r="AF121" s="87"/>
      <c r="AG121" s="87"/>
      <c r="AH121" s="88"/>
      <c r="AI121" s="86" t="s">
        <v>94</v>
      </c>
      <c r="AJ121" s="87"/>
      <c r="AK121" s="87"/>
      <c r="AL121" s="88"/>
      <c r="AM121" s="86" t="s">
        <v>94</v>
      </c>
      <c r="AN121" s="87"/>
      <c r="AO121" s="88"/>
      <c r="AP121" s="26"/>
      <c r="AQ121" s="26"/>
      <c r="AR121" s="26"/>
    </row>
    <row r="122" spans="1:44" ht="21" customHeight="1" x14ac:dyDescent="0.2">
      <c r="A122" s="80">
        <v>27812</v>
      </c>
      <c r="B122" s="81"/>
      <c r="C122" s="81"/>
      <c r="D122" s="81"/>
      <c r="E122" s="82"/>
      <c r="F122" s="86" t="s">
        <v>94</v>
      </c>
      <c r="G122" s="87"/>
      <c r="H122" s="87"/>
      <c r="I122" s="88"/>
      <c r="J122" s="8" t="s">
        <v>94</v>
      </c>
      <c r="K122" s="86" t="s">
        <v>94</v>
      </c>
      <c r="L122" s="87"/>
      <c r="M122" s="88"/>
      <c r="N122" s="110" t="s">
        <v>94</v>
      </c>
      <c r="O122" s="111"/>
      <c r="P122" s="112"/>
      <c r="Q122" s="86" t="s">
        <v>94</v>
      </c>
      <c r="R122" s="87"/>
      <c r="S122" s="88"/>
      <c r="T122" s="86" t="s">
        <v>94</v>
      </c>
      <c r="U122" s="87"/>
      <c r="V122" s="87"/>
      <c r="W122" s="87"/>
      <c r="X122" s="88"/>
      <c r="Y122" s="86" t="s">
        <v>94</v>
      </c>
      <c r="Z122" s="87"/>
      <c r="AA122" s="88"/>
      <c r="AB122" s="86" t="s">
        <v>94</v>
      </c>
      <c r="AC122" s="87"/>
      <c r="AD122" s="87"/>
      <c r="AE122" s="87"/>
      <c r="AF122" s="87"/>
      <c r="AG122" s="87"/>
      <c r="AH122" s="88"/>
      <c r="AI122" s="86" t="s">
        <v>94</v>
      </c>
      <c r="AJ122" s="87"/>
      <c r="AK122" s="87"/>
      <c r="AL122" s="88"/>
      <c r="AM122" s="86" t="s">
        <v>94</v>
      </c>
      <c r="AN122" s="87"/>
      <c r="AO122" s="88"/>
      <c r="AP122" s="26"/>
      <c r="AQ122" s="26"/>
      <c r="AR122" s="26"/>
    </row>
    <row r="123" spans="1:44" ht="21" customHeight="1" x14ac:dyDescent="0.2">
      <c r="A123" s="80">
        <v>29451</v>
      </c>
      <c r="B123" s="81"/>
      <c r="C123" s="81"/>
      <c r="D123" s="81"/>
      <c r="E123" s="82"/>
      <c r="F123" s="86" t="s">
        <v>94</v>
      </c>
      <c r="G123" s="87"/>
      <c r="H123" s="87"/>
      <c r="I123" s="88"/>
      <c r="J123" s="8" t="s">
        <v>94</v>
      </c>
      <c r="K123" s="86" t="s">
        <v>94</v>
      </c>
      <c r="L123" s="87"/>
      <c r="M123" s="88"/>
      <c r="N123" s="110" t="s">
        <v>94</v>
      </c>
      <c r="O123" s="111"/>
      <c r="P123" s="112"/>
      <c r="Q123" s="86" t="s">
        <v>94</v>
      </c>
      <c r="R123" s="87"/>
      <c r="S123" s="88"/>
      <c r="T123" s="86" t="s">
        <v>94</v>
      </c>
      <c r="U123" s="87"/>
      <c r="V123" s="87"/>
      <c r="W123" s="87"/>
      <c r="X123" s="88"/>
      <c r="Y123" s="86" t="s">
        <v>94</v>
      </c>
      <c r="Z123" s="87"/>
      <c r="AA123" s="88"/>
      <c r="AB123" s="86" t="s">
        <v>94</v>
      </c>
      <c r="AC123" s="87"/>
      <c r="AD123" s="87"/>
      <c r="AE123" s="87"/>
      <c r="AF123" s="87"/>
      <c r="AG123" s="87"/>
      <c r="AH123" s="88"/>
      <c r="AI123" s="86" t="s">
        <v>94</v>
      </c>
      <c r="AJ123" s="87"/>
      <c r="AK123" s="87"/>
      <c r="AL123" s="88"/>
      <c r="AM123" s="86" t="s">
        <v>94</v>
      </c>
      <c r="AN123" s="87"/>
      <c r="AO123" s="88"/>
      <c r="AP123" s="26"/>
      <c r="AQ123" s="26"/>
      <c r="AR123" s="26"/>
    </row>
    <row r="124" spans="1:44" ht="20.100000000000001" customHeight="1" x14ac:dyDescent="0.2">
      <c r="A124" s="80">
        <v>32073</v>
      </c>
      <c r="B124" s="81"/>
      <c r="C124" s="81"/>
      <c r="D124" s="81"/>
      <c r="E124" s="82"/>
      <c r="F124" s="86" t="s">
        <v>94</v>
      </c>
      <c r="G124" s="87"/>
      <c r="H124" s="87"/>
      <c r="I124" s="88"/>
      <c r="J124" s="8" t="s">
        <v>94</v>
      </c>
      <c r="K124" s="86" t="s">
        <v>94</v>
      </c>
      <c r="L124" s="87"/>
      <c r="M124" s="88"/>
      <c r="N124" s="110" t="s">
        <v>94</v>
      </c>
      <c r="O124" s="111"/>
      <c r="P124" s="112"/>
      <c r="Q124" s="86" t="s">
        <v>94</v>
      </c>
      <c r="R124" s="87"/>
      <c r="S124" s="88"/>
      <c r="T124" s="86" t="s">
        <v>94</v>
      </c>
      <c r="U124" s="87"/>
      <c r="V124" s="87"/>
      <c r="W124" s="87"/>
      <c r="X124" s="88"/>
      <c r="Y124" s="86" t="s">
        <v>94</v>
      </c>
      <c r="Z124" s="87"/>
      <c r="AA124" s="88"/>
      <c r="AB124" s="86" t="s">
        <v>94</v>
      </c>
      <c r="AC124" s="87"/>
      <c r="AD124" s="87"/>
      <c r="AE124" s="87"/>
      <c r="AF124" s="87"/>
      <c r="AG124" s="87"/>
      <c r="AH124" s="88"/>
      <c r="AI124" s="86" t="s">
        <v>94</v>
      </c>
      <c r="AJ124" s="87"/>
      <c r="AK124" s="87"/>
      <c r="AL124" s="88"/>
      <c r="AM124" s="86" t="s">
        <v>94</v>
      </c>
      <c r="AN124" s="87"/>
      <c r="AO124" s="88"/>
      <c r="AP124" s="26"/>
      <c r="AQ124" s="26"/>
      <c r="AR124" s="26"/>
    </row>
    <row r="125" spans="1:44" ht="21" customHeight="1" x14ac:dyDescent="0.2">
      <c r="A125" s="80">
        <v>32253</v>
      </c>
      <c r="B125" s="81"/>
      <c r="C125" s="81"/>
      <c r="D125" s="81"/>
      <c r="E125" s="82"/>
      <c r="F125" s="86" t="s">
        <v>94</v>
      </c>
      <c r="G125" s="87"/>
      <c r="H125" s="87"/>
      <c r="I125" s="88"/>
      <c r="J125" s="8" t="s">
        <v>94</v>
      </c>
      <c r="K125" s="86" t="s">
        <v>94</v>
      </c>
      <c r="L125" s="87"/>
      <c r="M125" s="88"/>
      <c r="N125" s="110" t="s">
        <v>94</v>
      </c>
      <c r="O125" s="111"/>
      <c r="P125" s="112"/>
      <c r="Q125" s="86" t="s">
        <v>94</v>
      </c>
      <c r="R125" s="87"/>
      <c r="S125" s="88"/>
      <c r="T125" s="86" t="s">
        <v>94</v>
      </c>
      <c r="U125" s="87"/>
      <c r="V125" s="87"/>
      <c r="W125" s="87"/>
      <c r="X125" s="88"/>
      <c r="Y125" s="86" t="s">
        <v>94</v>
      </c>
      <c r="Z125" s="87"/>
      <c r="AA125" s="88"/>
      <c r="AB125" s="86" t="s">
        <v>94</v>
      </c>
      <c r="AC125" s="87"/>
      <c r="AD125" s="87"/>
      <c r="AE125" s="87"/>
      <c r="AF125" s="87"/>
      <c r="AG125" s="87"/>
      <c r="AH125" s="88"/>
      <c r="AI125" s="86" t="s">
        <v>94</v>
      </c>
      <c r="AJ125" s="87"/>
      <c r="AK125" s="87"/>
      <c r="AL125" s="88"/>
      <c r="AM125" s="86" t="s">
        <v>94</v>
      </c>
      <c r="AN125" s="87"/>
      <c r="AO125" s="88"/>
      <c r="AP125" s="26"/>
      <c r="AQ125" s="26"/>
      <c r="AR125" s="26"/>
    </row>
    <row r="126" spans="1:44" ht="21" customHeight="1" x14ac:dyDescent="0.2">
      <c r="A126" s="80">
        <v>32733</v>
      </c>
      <c r="B126" s="81"/>
      <c r="C126" s="81"/>
      <c r="D126" s="81"/>
      <c r="E126" s="82"/>
      <c r="F126" s="86" t="s">
        <v>94</v>
      </c>
      <c r="G126" s="87"/>
      <c r="H126" s="87"/>
      <c r="I126" s="88"/>
      <c r="J126" s="8" t="s">
        <v>94</v>
      </c>
      <c r="K126" s="86" t="s">
        <v>94</v>
      </c>
      <c r="L126" s="87"/>
      <c r="M126" s="88"/>
      <c r="N126" s="110" t="s">
        <v>94</v>
      </c>
      <c r="O126" s="111"/>
      <c r="P126" s="112"/>
      <c r="Q126" s="92">
        <v>1895</v>
      </c>
      <c r="R126" s="93"/>
      <c r="S126" s="94"/>
      <c r="T126" s="113">
        <v>506</v>
      </c>
      <c r="U126" s="114"/>
      <c r="V126" s="114"/>
      <c r="W126" s="114"/>
      <c r="X126" s="115"/>
      <c r="Y126" s="86" t="s">
        <v>94</v>
      </c>
      <c r="Z126" s="87"/>
      <c r="AA126" s="88"/>
      <c r="AB126" s="86" t="s">
        <v>94</v>
      </c>
      <c r="AC126" s="87"/>
      <c r="AD126" s="87"/>
      <c r="AE126" s="87"/>
      <c r="AF126" s="87"/>
      <c r="AG126" s="87"/>
      <c r="AH126" s="88"/>
      <c r="AI126" s="83">
        <v>2401</v>
      </c>
      <c r="AJ126" s="84"/>
      <c r="AK126" s="84"/>
      <c r="AL126" s="85"/>
      <c r="AM126" s="92">
        <v>225479</v>
      </c>
      <c r="AN126" s="93"/>
      <c r="AO126" s="94"/>
      <c r="AP126" s="26"/>
      <c r="AQ126" s="26"/>
      <c r="AR126" s="26"/>
    </row>
    <row r="127" spans="1:44" ht="21" customHeight="1" x14ac:dyDescent="0.2">
      <c r="A127" s="80">
        <v>32793</v>
      </c>
      <c r="B127" s="81"/>
      <c r="C127" s="81"/>
      <c r="D127" s="81"/>
      <c r="E127" s="82"/>
      <c r="F127" s="86" t="s">
        <v>94</v>
      </c>
      <c r="G127" s="87"/>
      <c r="H127" s="87"/>
      <c r="I127" s="88"/>
      <c r="J127" s="8" t="s">
        <v>94</v>
      </c>
      <c r="K127" s="86" t="s">
        <v>94</v>
      </c>
      <c r="L127" s="87"/>
      <c r="M127" s="88"/>
      <c r="N127" s="110" t="s">
        <v>94</v>
      </c>
      <c r="O127" s="111"/>
      <c r="P127" s="112"/>
      <c r="Q127" s="86" t="s">
        <v>94</v>
      </c>
      <c r="R127" s="87"/>
      <c r="S127" s="88"/>
      <c r="T127" s="86" t="s">
        <v>94</v>
      </c>
      <c r="U127" s="87"/>
      <c r="V127" s="87"/>
      <c r="W127" s="87"/>
      <c r="X127" s="88"/>
      <c r="Y127" s="86" t="s">
        <v>94</v>
      </c>
      <c r="Z127" s="87"/>
      <c r="AA127" s="88"/>
      <c r="AB127" s="86" t="s">
        <v>94</v>
      </c>
      <c r="AC127" s="87"/>
      <c r="AD127" s="87"/>
      <c r="AE127" s="87"/>
      <c r="AF127" s="87"/>
      <c r="AG127" s="87"/>
      <c r="AH127" s="88"/>
      <c r="AI127" s="86" t="s">
        <v>94</v>
      </c>
      <c r="AJ127" s="87"/>
      <c r="AK127" s="87"/>
      <c r="AL127" s="88"/>
      <c r="AM127" s="86" t="s">
        <v>94</v>
      </c>
      <c r="AN127" s="87"/>
      <c r="AO127" s="88"/>
      <c r="AP127" s="26"/>
      <c r="AQ127" s="26"/>
      <c r="AR127" s="26"/>
    </row>
    <row r="128" spans="1:44" ht="20.100000000000001" customHeight="1" x14ac:dyDescent="0.2">
      <c r="A128" s="80">
        <v>33453</v>
      </c>
      <c r="B128" s="81"/>
      <c r="C128" s="81"/>
      <c r="D128" s="81"/>
      <c r="E128" s="82"/>
      <c r="F128" s="86" t="s">
        <v>94</v>
      </c>
      <c r="G128" s="87"/>
      <c r="H128" s="87"/>
      <c r="I128" s="88"/>
      <c r="J128" s="8" t="s">
        <v>94</v>
      </c>
      <c r="K128" s="86" t="s">
        <v>94</v>
      </c>
      <c r="L128" s="87"/>
      <c r="M128" s="88"/>
      <c r="N128" s="110" t="s">
        <v>94</v>
      </c>
      <c r="O128" s="111"/>
      <c r="P128" s="112"/>
      <c r="Q128" s="86" t="s">
        <v>94</v>
      </c>
      <c r="R128" s="87"/>
      <c r="S128" s="88"/>
      <c r="T128" s="86" t="s">
        <v>94</v>
      </c>
      <c r="U128" s="87"/>
      <c r="V128" s="87"/>
      <c r="W128" s="87"/>
      <c r="X128" s="88"/>
      <c r="Y128" s="86" t="s">
        <v>94</v>
      </c>
      <c r="Z128" s="87"/>
      <c r="AA128" s="88"/>
      <c r="AB128" s="86" t="s">
        <v>94</v>
      </c>
      <c r="AC128" s="87"/>
      <c r="AD128" s="87"/>
      <c r="AE128" s="87"/>
      <c r="AF128" s="87"/>
      <c r="AG128" s="87"/>
      <c r="AH128" s="88"/>
      <c r="AI128" s="86" t="s">
        <v>94</v>
      </c>
      <c r="AJ128" s="87"/>
      <c r="AK128" s="87"/>
      <c r="AL128" s="88"/>
      <c r="AM128" s="86" t="s">
        <v>94</v>
      </c>
      <c r="AN128" s="87"/>
      <c r="AO128" s="88"/>
      <c r="AP128" s="26"/>
      <c r="AQ128" s="26"/>
      <c r="AR128" s="26"/>
    </row>
    <row r="129" spans="1:44" ht="21" customHeight="1" x14ac:dyDescent="0.2">
      <c r="A129" s="80">
        <v>33573</v>
      </c>
      <c r="B129" s="81"/>
      <c r="C129" s="81"/>
      <c r="D129" s="81"/>
      <c r="E129" s="82"/>
      <c r="F129" s="86" t="s">
        <v>94</v>
      </c>
      <c r="G129" s="87"/>
      <c r="H129" s="87"/>
      <c r="I129" s="88"/>
      <c r="J129" s="8" t="s">
        <v>94</v>
      </c>
      <c r="K129" s="86" t="s">
        <v>94</v>
      </c>
      <c r="L129" s="87"/>
      <c r="M129" s="88"/>
      <c r="N129" s="110" t="s">
        <v>94</v>
      </c>
      <c r="O129" s="111"/>
      <c r="P129" s="112"/>
      <c r="Q129" s="86" t="s">
        <v>94</v>
      </c>
      <c r="R129" s="87"/>
      <c r="S129" s="88"/>
      <c r="T129" s="86" t="s">
        <v>94</v>
      </c>
      <c r="U129" s="87"/>
      <c r="V129" s="87"/>
      <c r="W129" s="87"/>
      <c r="X129" s="88"/>
      <c r="Y129" s="86" t="s">
        <v>94</v>
      </c>
      <c r="Z129" s="87"/>
      <c r="AA129" s="88"/>
      <c r="AB129" s="86" t="s">
        <v>94</v>
      </c>
      <c r="AC129" s="87"/>
      <c r="AD129" s="87"/>
      <c r="AE129" s="87"/>
      <c r="AF129" s="87"/>
      <c r="AG129" s="87"/>
      <c r="AH129" s="88"/>
      <c r="AI129" s="86" t="s">
        <v>94</v>
      </c>
      <c r="AJ129" s="87"/>
      <c r="AK129" s="87"/>
      <c r="AL129" s="88"/>
      <c r="AM129" s="86" t="s">
        <v>94</v>
      </c>
      <c r="AN129" s="87"/>
      <c r="AO129" s="88"/>
      <c r="AP129" s="26"/>
      <c r="AQ129" s="26"/>
      <c r="AR129" s="26"/>
    </row>
    <row r="130" spans="1:44" ht="21" customHeight="1" x14ac:dyDescent="0.2">
      <c r="A130" s="80">
        <v>36154</v>
      </c>
      <c r="B130" s="81"/>
      <c r="C130" s="81"/>
      <c r="D130" s="81"/>
      <c r="E130" s="82"/>
      <c r="F130" s="86" t="s">
        <v>94</v>
      </c>
      <c r="G130" s="87"/>
      <c r="H130" s="87"/>
      <c r="I130" s="88"/>
      <c r="J130" s="8" t="s">
        <v>94</v>
      </c>
      <c r="K130" s="86" t="s">
        <v>94</v>
      </c>
      <c r="L130" s="87"/>
      <c r="M130" s="88"/>
      <c r="N130" s="110" t="s">
        <v>94</v>
      </c>
      <c r="O130" s="111"/>
      <c r="P130" s="112"/>
      <c r="Q130" s="86" t="s">
        <v>94</v>
      </c>
      <c r="R130" s="87"/>
      <c r="S130" s="88"/>
      <c r="T130" s="86" t="s">
        <v>94</v>
      </c>
      <c r="U130" s="87"/>
      <c r="V130" s="87"/>
      <c r="W130" s="87"/>
      <c r="X130" s="88"/>
      <c r="Y130" s="86" t="s">
        <v>94</v>
      </c>
      <c r="Z130" s="87"/>
      <c r="AA130" s="88"/>
      <c r="AB130" s="86" t="s">
        <v>94</v>
      </c>
      <c r="AC130" s="87"/>
      <c r="AD130" s="87"/>
      <c r="AE130" s="87"/>
      <c r="AF130" s="87"/>
      <c r="AG130" s="87"/>
      <c r="AH130" s="88"/>
      <c r="AI130" s="86" t="s">
        <v>94</v>
      </c>
      <c r="AJ130" s="87"/>
      <c r="AK130" s="87"/>
      <c r="AL130" s="88"/>
      <c r="AM130" s="86" t="s">
        <v>94</v>
      </c>
      <c r="AN130" s="87"/>
      <c r="AO130" s="88"/>
      <c r="AP130" s="26"/>
      <c r="AQ130" s="26"/>
      <c r="AR130" s="26"/>
    </row>
    <row r="131" spans="1:44" ht="21" customHeight="1" x14ac:dyDescent="0.2">
      <c r="A131" s="80">
        <v>36695</v>
      </c>
      <c r="B131" s="81"/>
      <c r="C131" s="81"/>
      <c r="D131" s="81"/>
      <c r="E131" s="82"/>
      <c r="F131" s="86" t="s">
        <v>94</v>
      </c>
      <c r="G131" s="87"/>
      <c r="H131" s="87"/>
      <c r="I131" s="88"/>
      <c r="J131" s="8" t="s">
        <v>94</v>
      </c>
      <c r="K131" s="86" t="s">
        <v>94</v>
      </c>
      <c r="L131" s="87"/>
      <c r="M131" s="88"/>
      <c r="N131" s="110" t="s">
        <v>94</v>
      </c>
      <c r="O131" s="111"/>
      <c r="P131" s="112"/>
      <c r="Q131" s="86" t="s">
        <v>94</v>
      </c>
      <c r="R131" s="87"/>
      <c r="S131" s="88"/>
      <c r="T131" s="86" t="s">
        <v>94</v>
      </c>
      <c r="U131" s="87"/>
      <c r="V131" s="87"/>
      <c r="W131" s="87"/>
      <c r="X131" s="88"/>
      <c r="Y131" s="86" t="s">
        <v>94</v>
      </c>
      <c r="Z131" s="87"/>
      <c r="AA131" s="88"/>
      <c r="AB131" s="86" t="s">
        <v>94</v>
      </c>
      <c r="AC131" s="87"/>
      <c r="AD131" s="87"/>
      <c r="AE131" s="87"/>
      <c r="AF131" s="87"/>
      <c r="AG131" s="87"/>
      <c r="AH131" s="88"/>
      <c r="AI131" s="86" t="s">
        <v>94</v>
      </c>
      <c r="AJ131" s="87"/>
      <c r="AK131" s="87"/>
      <c r="AL131" s="88"/>
      <c r="AM131" s="86" t="s">
        <v>94</v>
      </c>
      <c r="AN131" s="87"/>
      <c r="AO131" s="88"/>
      <c r="AP131" s="26"/>
      <c r="AQ131" s="26"/>
      <c r="AR131" s="26"/>
    </row>
    <row r="132" spans="1:44" ht="20.100000000000001" customHeight="1" x14ac:dyDescent="0.2">
      <c r="A132" s="80">
        <v>37174</v>
      </c>
      <c r="B132" s="81"/>
      <c r="C132" s="81"/>
      <c r="D132" s="81"/>
      <c r="E132" s="82"/>
      <c r="F132" s="86" t="s">
        <v>94</v>
      </c>
      <c r="G132" s="87"/>
      <c r="H132" s="87"/>
      <c r="I132" s="88"/>
      <c r="J132" s="8" t="s">
        <v>94</v>
      </c>
      <c r="K132" s="86" t="s">
        <v>94</v>
      </c>
      <c r="L132" s="87"/>
      <c r="M132" s="88"/>
      <c r="N132" s="110" t="s">
        <v>94</v>
      </c>
      <c r="O132" s="111"/>
      <c r="P132" s="112"/>
      <c r="Q132" s="86" t="s">
        <v>94</v>
      </c>
      <c r="R132" s="87"/>
      <c r="S132" s="88"/>
      <c r="T132" s="86" t="s">
        <v>94</v>
      </c>
      <c r="U132" s="87"/>
      <c r="V132" s="87"/>
      <c r="W132" s="87"/>
      <c r="X132" s="88"/>
      <c r="Y132" s="86" t="s">
        <v>94</v>
      </c>
      <c r="Z132" s="87"/>
      <c r="AA132" s="88"/>
      <c r="AB132" s="86" t="s">
        <v>94</v>
      </c>
      <c r="AC132" s="87"/>
      <c r="AD132" s="87"/>
      <c r="AE132" s="87"/>
      <c r="AF132" s="87"/>
      <c r="AG132" s="87"/>
      <c r="AH132" s="88"/>
      <c r="AI132" s="86" t="s">
        <v>94</v>
      </c>
      <c r="AJ132" s="87"/>
      <c r="AK132" s="87"/>
      <c r="AL132" s="88"/>
      <c r="AM132" s="86" t="s">
        <v>94</v>
      </c>
      <c r="AN132" s="87"/>
      <c r="AO132" s="88"/>
      <c r="AP132" s="26"/>
      <c r="AQ132" s="26"/>
      <c r="AR132" s="26"/>
    </row>
    <row r="133" spans="1:44" ht="21.75" customHeight="1" x14ac:dyDescent="0.2">
      <c r="A133" s="80">
        <v>40255</v>
      </c>
      <c r="B133" s="81"/>
      <c r="C133" s="81"/>
      <c r="D133" s="81"/>
      <c r="E133" s="82"/>
      <c r="F133" s="86" t="s">
        <v>94</v>
      </c>
      <c r="G133" s="87"/>
      <c r="H133" s="87"/>
      <c r="I133" s="88"/>
      <c r="J133" s="8" t="s">
        <v>94</v>
      </c>
      <c r="K133" s="86" t="s">
        <v>94</v>
      </c>
      <c r="L133" s="87"/>
      <c r="M133" s="88"/>
      <c r="N133" s="110" t="s">
        <v>94</v>
      </c>
      <c r="O133" s="111"/>
      <c r="P133" s="112"/>
      <c r="Q133" s="86" t="s">
        <v>94</v>
      </c>
      <c r="R133" s="87"/>
      <c r="S133" s="88"/>
      <c r="T133" s="86" t="s">
        <v>94</v>
      </c>
      <c r="U133" s="87"/>
      <c r="V133" s="87"/>
      <c r="W133" s="87"/>
      <c r="X133" s="88"/>
      <c r="Y133" s="86" t="s">
        <v>94</v>
      </c>
      <c r="Z133" s="87"/>
      <c r="AA133" s="88"/>
      <c r="AB133" s="86" t="s">
        <v>94</v>
      </c>
      <c r="AC133" s="87"/>
      <c r="AD133" s="87"/>
      <c r="AE133" s="87"/>
      <c r="AF133" s="87"/>
      <c r="AG133" s="87"/>
      <c r="AH133" s="88"/>
      <c r="AI133" s="86" t="s">
        <v>94</v>
      </c>
      <c r="AJ133" s="87"/>
      <c r="AK133" s="87"/>
      <c r="AL133" s="88"/>
      <c r="AM133" s="86" t="s">
        <v>94</v>
      </c>
      <c r="AN133" s="87"/>
      <c r="AO133" s="88"/>
      <c r="AP133" s="26"/>
      <c r="AQ133" s="26"/>
      <c r="AR133" s="26"/>
    </row>
    <row r="134" spans="1:44" ht="78.2" customHeight="1" x14ac:dyDescent="0.2">
      <c r="A134" s="25" t="s">
        <v>95</v>
      </c>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c r="AC134" s="25"/>
      <c r="AD134" s="25"/>
      <c r="AE134" s="25"/>
      <c r="AF134" s="25"/>
      <c r="AG134" s="25"/>
      <c r="AH134" s="25"/>
      <c r="AI134" s="25"/>
      <c r="AJ134" s="25"/>
      <c r="AK134" s="25"/>
      <c r="AL134" s="25"/>
      <c r="AM134" s="25"/>
      <c r="AN134" s="25"/>
      <c r="AO134" s="25"/>
      <c r="AP134" s="25"/>
      <c r="AQ134" s="25"/>
      <c r="AR134" s="25"/>
    </row>
    <row r="135" spans="1:44" ht="24" customHeight="1" x14ac:dyDescent="0.2">
      <c r="A135" s="72" t="s">
        <v>83</v>
      </c>
      <c r="B135" s="73"/>
      <c r="C135" s="73"/>
      <c r="D135" s="73"/>
      <c r="E135" s="74"/>
      <c r="F135" s="72" t="s">
        <v>96</v>
      </c>
      <c r="G135" s="73"/>
      <c r="H135" s="73"/>
      <c r="I135" s="74"/>
      <c r="J135" s="104" t="s">
        <v>97</v>
      </c>
      <c r="K135" s="106"/>
      <c r="L135" s="104" t="s">
        <v>98</v>
      </c>
      <c r="M135" s="105"/>
      <c r="N135" s="106"/>
      <c r="O135" s="104" t="s">
        <v>99</v>
      </c>
      <c r="P135" s="105"/>
      <c r="Q135" s="106"/>
      <c r="R135" s="104" t="s">
        <v>100</v>
      </c>
      <c r="S135" s="105"/>
      <c r="T135" s="106"/>
      <c r="U135" s="72" t="s">
        <v>101</v>
      </c>
      <c r="V135" s="73"/>
      <c r="W135" s="73"/>
      <c r="X135" s="74"/>
      <c r="Y135" s="104" t="s">
        <v>102</v>
      </c>
      <c r="Z135" s="105"/>
      <c r="AA135" s="105"/>
      <c r="AB135" s="106"/>
      <c r="AC135" s="72" t="s">
        <v>103</v>
      </c>
      <c r="AD135" s="73"/>
      <c r="AE135" s="73"/>
      <c r="AF135" s="73"/>
      <c r="AG135" s="74"/>
      <c r="AH135" s="101" t="s">
        <v>104</v>
      </c>
      <c r="AI135" s="102"/>
      <c r="AJ135" s="102"/>
      <c r="AK135" s="102"/>
      <c r="AL135" s="103"/>
      <c r="AM135" s="78" t="s">
        <v>105</v>
      </c>
      <c r="AN135" s="79"/>
      <c r="AO135" s="3"/>
      <c r="AP135" s="26"/>
      <c r="AQ135" s="26"/>
      <c r="AR135" s="26"/>
    </row>
    <row r="136" spans="1:44" ht="20.100000000000001" customHeight="1" x14ac:dyDescent="0.2">
      <c r="A136" s="80">
        <v>522</v>
      </c>
      <c r="B136" s="81"/>
      <c r="C136" s="81"/>
      <c r="D136" s="81"/>
      <c r="E136" s="82"/>
      <c r="F136" s="86" t="s">
        <v>94</v>
      </c>
      <c r="G136" s="87"/>
      <c r="H136" s="87"/>
      <c r="I136" s="88"/>
      <c r="J136" s="116">
        <v>74409</v>
      </c>
      <c r="K136" s="117"/>
      <c r="L136" s="86" t="s">
        <v>94</v>
      </c>
      <c r="M136" s="87"/>
      <c r="N136" s="88"/>
      <c r="O136" s="116">
        <v>44085</v>
      </c>
      <c r="P136" s="118"/>
      <c r="Q136" s="117"/>
      <c r="R136" s="119">
        <v>193341</v>
      </c>
      <c r="S136" s="120"/>
      <c r="T136" s="121"/>
      <c r="U136" s="83">
        <v>721189</v>
      </c>
      <c r="V136" s="84"/>
      <c r="W136" s="84"/>
      <c r="X136" s="85"/>
      <c r="Y136" s="80">
        <v>636</v>
      </c>
      <c r="Z136" s="81"/>
      <c r="AA136" s="81"/>
      <c r="AB136" s="82"/>
      <c r="AC136" s="83">
        <v>54408</v>
      </c>
      <c r="AD136" s="84"/>
      <c r="AE136" s="84"/>
      <c r="AF136" s="84"/>
      <c r="AG136" s="85"/>
      <c r="AH136" s="116">
        <v>1088068</v>
      </c>
      <c r="AI136" s="118"/>
      <c r="AJ136" s="118"/>
      <c r="AK136" s="118"/>
      <c r="AL136" s="117"/>
      <c r="AM136" s="83">
        <v>114725682</v>
      </c>
      <c r="AN136" s="85"/>
      <c r="AO136" s="3"/>
      <c r="AP136" s="26"/>
      <c r="AQ136" s="26"/>
      <c r="AR136" s="26"/>
    </row>
    <row r="137" spans="1:44" ht="21" customHeight="1" x14ac:dyDescent="0.2">
      <c r="A137" s="80">
        <v>543</v>
      </c>
      <c r="B137" s="81"/>
      <c r="C137" s="81"/>
      <c r="D137" s="81"/>
      <c r="E137" s="82"/>
      <c r="F137" s="86" t="s">
        <v>94</v>
      </c>
      <c r="G137" s="87"/>
      <c r="H137" s="87"/>
      <c r="I137" s="88"/>
      <c r="J137" s="86" t="s">
        <v>94</v>
      </c>
      <c r="K137" s="88"/>
      <c r="L137" s="86" t="s">
        <v>94</v>
      </c>
      <c r="M137" s="87"/>
      <c r="N137" s="88"/>
      <c r="O137" s="122">
        <v>250</v>
      </c>
      <c r="P137" s="123"/>
      <c r="Q137" s="124"/>
      <c r="R137" s="116">
        <v>11059</v>
      </c>
      <c r="S137" s="118"/>
      <c r="T137" s="117"/>
      <c r="U137" s="86" t="s">
        <v>94</v>
      </c>
      <c r="V137" s="87"/>
      <c r="W137" s="87"/>
      <c r="X137" s="88"/>
      <c r="Y137" s="86" t="s">
        <v>94</v>
      </c>
      <c r="Z137" s="87"/>
      <c r="AA137" s="87"/>
      <c r="AB137" s="88"/>
      <c r="AC137" s="83">
        <v>4580</v>
      </c>
      <c r="AD137" s="84"/>
      <c r="AE137" s="84"/>
      <c r="AF137" s="84"/>
      <c r="AG137" s="85"/>
      <c r="AH137" s="92">
        <v>15889</v>
      </c>
      <c r="AI137" s="93"/>
      <c r="AJ137" s="93"/>
      <c r="AK137" s="93"/>
      <c r="AL137" s="94"/>
      <c r="AM137" s="83">
        <v>2245410</v>
      </c>
      <c r="AN137" s="85"/>
      <c r="AO137" s="3"/>
      <c r="AP137" s="26"/>
      <c r="AQ137" s="26"/>
      <c r="AR137" s="26"/>
    </row>
    <row r="138" spans="1:44" ht="21" customHeight="1" x14ac:dyDescent="0.2">
      <c r="A138" s="80">
        <v>976</v>
      </c>
      <c r="B138" s="81"/>
      <c r="C138" s="81"/>
      <c r="D138" s="81"/>
      <c r="E138" s="82"/>
      <c r="F138" s="86" t="s">
        <v>94</v>
      </c>
      <c r="G138" s="87"/>
      <c r="H138" s="87"/>
      <c r="I138" s="88"/>
      <c r="J138" s="86" t="s">
        <v>94</v>
      </c>
      <c r="K138" s="88"/>
      <c r="L138" s="86" t="s">
        <v>94</v>
      </c>
      <c r="M138" s="87"/>
      <c r="N138" s="88"/>
      <c r="O138" s="122">
        <v>300</v>
      </c>
      <c r="P138" s="123"/>
      <c r="Q138" s="124"/>
      <c r="R138" s="86" t="s">
        <v>94</v>
      </c>
      <c r="S138" s="87"/>
      <c r="T138" s="88"/>
      <c r="U138" s="83">
        <v>16216</v>
      </c>
      <c r="V138" s="84"/>
      <c r="W138" s="84"/>
      <c r="X138" s="85"/>
      <c r="Y138" s="86" t="s">
        <v>94</v>
      </c>
      <c r="Z138" s="87"/>
      <c r="AA138" s="87"/>
      <c r="AB138" s="88"/>
      <c r="AC138" s="83">
        <v>2700</v>
      </c>
      <c r="AD138" s="84"/>
      <c r="AE138" s="84"/>
      <c r="AF138" s="84"/>
      <c r="AG138" s="85"/>
      <c r="AH138" s="92">
        <v>19216</v>
      </c>
      <c r="AI138" s="93"/>
      <c r="AJ138" s="93"/>
      <c r="AK138" s="93"/>
      <c r="AL138" s="94"/>
      <c r="AM138" s="83">
        <v>2496528</v>
      </c>
      <c r="AN138" s="85"/>
      <c r="AO138" s="3"/>
      <c r="AP138" s="26"/>
      <c r="AQ138" s="26"/>
      <c r="AR138" s="26"/>
    </row>
    <row r="139" spans="1:44" ht="20.100000000000001" customHeight="1" x14ac:dyDescent="0.2">
      <c r="A139" s="80">
        <v>1115</v>
      </c>
      <c r="B139" s="81"/>
      <c r="C139" s="81"/>
      <c r="D139" s="81"/>
      <c r="E139" s="82"/>
      <c r="F139" s="86" t="s">
        <v>94</v>
      </c>
      <c r="G139" s="87"/>
      <c r="H139" s="87"/>
      <c r="I139" s="88"/>
      <c r="J139" s="86" t="s">
        <v>94</v>
      </c>
      <c r="K139" s="88"/>
      <c r="L139" s="86" t="s">
        <v>94</v>
      </c>
      <c r="M139" s="87"/>
      <c r="N139" s="88"/>
      <c r="O139" s="86" t="s">
        <v>94</v>
      </c>
      <c r="P139" s="87"/>
      <c r="Q139" s="88"/>
      <c r="R139" s="86" t="s">
        <v>94</v>
      </c>
      <c r="S139" s="87"/>
      <c r="T139" s="88"/>
      <c r="U139" s="83">
        <v>5614</v>
      </c>
      <c r="V139" s="84"/>
      <c r="W139" s="84"/>
      <c r="X139" s="85"/>
      <c r="Y139" s="86" t="s">
        <v>94</v>
      </c>
      <c r="Z139" s="87"/>
      <c r="AA139" s="87"/>
      <c r="AB139" s="88"/>
      <c r="AC139" s="80">
        <v>200</v>
      </c>
      <c r="AD139" s="81"/>
      <c r="AE139" s="81"/>
      <c r="AF139" s="81"/>
      <c r="AG139" s="82"/>
      <c r="AH139" s="83">
        <v>5814</v>
      </c>
      <c r="AI139" s="84"/>
      <c r="AJ139" s="84"/>
      <c r="AK139" s="84"/>
      <c r="AL139" s="85"/>
      <c r="AM139" s="83">
        <v>660312</v>
      </c>
      <c r="AN139" s="85"/>
      <c r="AO139" s="3"/>
      <c r="AP139" s="26"/>
      <c r="AQ139" s="26"/>
      <c r="AR139" s="26"/>
    </row>
    <row r="140" spans="1:44" ht="21" customHeight="1" x14ac:dyDescent="0.2">
      <c r="A140" s="80">
        <v>1195</v>
      </c>
      <c r="B140" s="81"/>
      <c r="C140" s="81"/>
      <c r="D140" s="81"/>
      <c r="E140" s="82"/>
      <c r="F140" s="86" t="s">
        <v>94</v>
      </c>
      <c r="G140" s="87"/>
      <c r="H140" s="87"/>
      <c r="I140" s="88"/>
      <c r="J140" s="86" t="s">
        <v>94</v>
      </c>
      <c r="K140" s="88"/>
      <c r="L140" s="86" t="s">
        <v>94</v>
      </c>
      <c r="M140" s="87"/>
      <c r="N140" s="88"/>
      <c r="O140" s="122">
        <v>100</v>
      </c>
      <c r="P140" s="123"/>
      <c r="Q140" s="124"/>
      <c r="R140" s="80">
        <v>500</v>
      </c>
      <c r="S140" s="81"/>
      <c r="T140" s="82"/>
      <c r="U140" s="83">
        <v>8264</v>
      </c>
      <c r="V140" s="84"/>
      <c r="W140" s="84"/>
      <c r="X140" s="85"/>
      <c r="Y140" s="86" t="s">
        <v>94</v>
      </c>
      <c r="Z140" s="87"/>
      <c r="AA140" s="87"/>
      <c r="AB140" s="88"/>
      <c r="AC140" s="80">
        <v>254</v>
      </c>
      <c r="AD140" s="81"/>
      <c r="AE140" s="81"/>
      <c r="AF140" s="81"/>
      <c r="AG140" s="82"/>
      <c r="AH140" s="83">
        <v>9118</v>
      </c>
      <c r="AI140" s="84"/>
      <c r="AJ140" s="84"/>
      <c r="AK140" s="84"/>
      <c r="AL140" s="85"/>
      <c r="AM140" s="83">
        <v>1011492</v>
      </c>
      <c r="AN140" s="85"/>
      <c r="AO140" s="3"/>
      <c r="AP140" s="26"/>
      <c r="AQ140" s="26"/>
      <c r="AR140" s="26"/>
    </row>
    <row r="141" spans="1:44" ht="21" customHeight="1" x14ac:dyDescent="0.2">
      <c r="A141" s="80">
        <v>1330</v>
      </c>
      <c r="B141" s="81"/>
      <c r="C141" s="81"/>
      <c r="D141" s="81"/>
      <c r="E141" s="82"/>
      <c r="F141" s="86" t="s">
        <v>94</v>
      </c>
      <c r="G141" s="87"/>
      <c r="H141" s="87"/>
      <c r="I141" s="88"/>
      <c r="J141" s="86" t="s">
        <v>94</v>
      </c>
      <c r="K141" s="88"/>
      <c r="L141" s="86" t="s">
        <v>94</v>
      </c>
      <c r="M141" s="87"/>
      <c r="N141" s="88"/>
      <c r="O141" s="122">
        <v>399</v>
      </c>
      <c r="P141" s="123"/>
      <c r="Q141" s="124"/>
      <c r="R141" s="80">
        <v>300</v>
      </c>
      <c r="S141" s="81"/>
      <c r="T141" s="82"/>
      <c r="U141" s="83">
        <v>6004</v>
      </c>
      <c r="V141" s="84"/>
      <c r="W141" s="84"/>
      <c r="X141" s="85"/>
      <c r="Y141" s="86" t="s">
        <v>94</v>
      </c>
      <c r="Z141" s="87"/>
      <c r="AA141" s="87"/>
      <c r="AB141" s="88"/>
      <c r="AC141" s="83">
        <v>1352</v>
      </c>
      <c r="AD141" s="84"/>
      <c r="AE141" s="84"/>
      <c r="AF141" s="84"/>
      <c r="AG141" s="85"/>
      <c r="AH141" s="83">
        <v>8055</v>
      </c>
      <c r="AI141" s="84"/>
      <c r="AJ141" s="84"/>
      <c r="AK141" s="84"/>
      <c r="AL141" s="85"/>
      <c r="AM141" s="83">
        <v>1062018</v>
      </c>
      <c r="AN141" s="85"/>
      <c r="AO141" s="3"/>
      <c r="AP141" s="26"/>
      <c r="AQ141" s="26"/>
      <c r="AR141" s="26"/>
    </row>
    <row r="142" spans="1:44" ht="21" customHeight="1" x14ac:dyDescent="0.2">
      <c r="A142" s="80">
        <v>1564</v>
      </c>
      <c r="B142" s="81"/>
      <c r="C142" s="81"/>
      <c r="D142" s="81"/>
      <c r="E142" s="82"/>
      <c r="F142" s="86" t="s">
        <v>94</v>
      </c>
      <c r="G142" s="87"/>
      <c r="H142" s="87"/>
      <c r="I142" s="88"/>
      <c r="J142" s="86" t="s">
        <v>94</v>
      </c>
      <c r="K142" s="88"/>
      <c r="L142" s="86" t="s">
        <v>94</v>
      </c>
      <c r="M142" s="87"/>
      <c r="N142" s="88"/>
      <c r="O142" s="86" t="s">
        <v>94</v>
      </c>
      <c r="P142" s="87"/>
      <c r="Q142" s="88"/>
      <c r="R142" s="86" t="s">
        <v>94</v>
      </c>
      <c r="S142" s="87"/>
      <c r="T142" s="88"/>
      <c r="U142" s="83">
        <v>1000</v>
      </c>
      <c r="V142" s="84"/>
      <c r="W142" s="84"/>
      <c r="X142" s="85"/>
      <c r="Y142" s="86" t="s">
        <v>94</v>
      </c>
      <c r="Z142" s="87"/>
      <c r="AA142" s="87"/>
      <c r="AB142" s="88"/>
      <c r="AC142" s="80">
        <v>220</v>
      </c>
      <c r="AD142" s="81"/>
      <c r="AE142" s="81"/>
      <c r="AF142" s="81"/>
      <c r="AG142" s="82"/>
      <c r="AH142" s="83">
        <v>1220</v>
      </c>
      <c r="AI142" s="84"/>
      <c r="AJ142" s="84"/>
      <c r="AK142" s="84"/>
      <c r="AL142" s="85"/>
      <c r="AM142" s="83">
        <v>167400</v>
      </c>
      <c r="AN142" s="85"/>
      <c r="AO142" s="3"/>
      <c r="AP142" s="26"/>
      <c r="AQ142" s="26"/>
      <c r="AR142" s="26"/>
    </row>
    <row r="143" spans="1:44" ht="20.100000000000001" customHeight="1" x14ac:dyDescent="0.2">
      <c r="A143" s="80">
        <v>1595</v>
      </c>
      <c r="B143" s="81"/>
      <c r="C143" s="81"/>
      <c r="D143" s="81"/>
      <c r="E143" s="82"/>
      <c r="F143" s="86" t="s">
        <v>94</v>
      </c>
      <c r="G143" s="87"/>
      <c r="H143" s="87"/>
      <c r="I143" s="88"/>
      <c r="J143" s="86" t="s">
        <v>94</v>
      </c>
      <c r="K143" s="88"/>
      <c r="L143" s="86" t="s">
        <v>94</v>
      </c>
      <c r="M143" s="87"/>
      <c r="N143" s="88"/>
      <c r="O143" s="86" t="s">
        <v>94</v>
      </c>
      <c r="P143" s="87"/>
      <c r="Q143" s="88"/>
      <c r="R143" s="86" t="s">
        <v>94</v>
      </c>
      <c r="S143" s="87"/>
      <c r="T143" s="88"/>
      <c r="U143" s="86" t="s">
        <v>94</v>
      </c>
      <c r="V143" s="87"/>
      <c r="W143" s="87"/>
      <c r="X143" s="88"/>
      <c r="Y143" s="86" t="s">
        <v>94</v>
      </c>
      <c r="Z143" s="87"/>
      <c r="AA143" s="87"/>
      <c r="AB143" s="88"/>
      <c r="AC143" s="86" t="s">
        <v>94</v>
      </c>
      <c r="AD143" s="87"/>
      <c r="AE143" s="87"/>
      <c r="AF143" s="87"/>
      <c r="AG143" s="88"/>
      <c r="AH143" s="86" t="s">
        <v>94</v>
      </c>
      <c r="AI143" s="87"/>
      <c r="AJ143" s="87"/>
      <c r="AK143" s="87"/>
      <c r="AL143" s="88"/>
      <c r="AM143" s="86" t="s">
        <v>94</v>
      </c>
      <c r="AN143" s="88"/>
      <c r="AO143" s="3"/>
      <c r="AP143" s="26"/>
      <c r="AQ143" s="26"/>
      <c r="AR143" s="26"/>
    </row>
    <row r="144" spans="1:44" ht="21.75" customHeight="1" x14ac:dyDescent="0.2">
      <c r="A144" s="80">
        <v>1598</v>
      </c>
      <c r="B144" s="81"/>
      <c r="C144" s="81"/>
      <c r="D144" s="81"/>
      <c r="E144" s="82"/>
      <c r="F144" s="86" t="s">
        <v>94</v>
      </c>
      <c r="G144" s="87"/>
      <c r="H144" s="87"/>
      <c r="I144" s="88"/>
      <c r="J144" s="86" t="s">
        <v>94</v>
      </c>
      <c r="K144" s="88"/>
      <c r="L144" s="86" t="s">
        <v>94</v>
      </c>
      <c r="M144" s="87"/>
      <c r="N144" s="88"/>
      <c r="O144" s="122">
        <v>602</v>
      </c>
      <c r="P144" s="123"/>
      <c r="Q144" s="124"/>
      <c r="R144" s="116">
        <v>4524</v>
      </c>
      <c r="S144" s="118"/>
      <c r="T144" s="117"/>
      <c r="U144" s="83">
        <v>15033</v>
      </c>
      <c r="V144" s="84"/>
      <c r="W144" s="84"/>
      <c r="X144" s="85"/>
      <c r="Y144" s="86" t="s">
        <v>94</v>
      </c>
      <c r="Z144" s="87"/>
      <c r="AA144" s="87"/>
      <c r="AB144" s="88"/>
      <c r="AC144" s="83">
        <v>2320</v>
      </c>
      <c r="AD144" s="84"/>
      <c r="AE144" s="84"/>
      <c r="AF144" s="84"/>
      <c r="AG144" s="85"/>
      <c r="AH144" s="92">
        <v>22479</v>
      </c>
      <c r="AI144" s="93"/>
      <c r="AJ144" s="93"/>
      <c r="AK144" s="93"/>
      <c r="AL144" s="94"/>
      <c r="AM144" s="83">
        <v>2689632</v>
      </c>
      <c r="AN144" s="85"/>
      <c r="AO144" s="3"/>
      <c r="AP144" s="26"/>
      <c r="AQ144" s="26"/>
      <c r="AR144" s="26"/>
    </row>
    <row r="145" spans="1:40" ht="24" customHeight="1" x14ac:dyDescent="0.2">
      <c r="A145" s="72" t="s">
        <v>83</v>
      </c>
      <c r="B145" s="73"/>
      <c r="C145" s="73"/>
      <c r="D145" s="73"/>
      <c r="E145" s="74"/>
      <c r="F145" s="125" t="s">
        <v>96</v>
      </c>
      <c r="G145" s="126"/>
      <c r="H145" s="126"/>
      <c r="I145" s="127"/>
      <c r="J145" s="125" t="s">
        <v>97</v>
      </c>
      <c r="K145" s="127"/>
      <c r="L145" s="72" t="s">
        <v>98</v>
      </c>
      <c r="M145" s="73"/>
      <c r="N145" s="74"/>
      <c r="O145" s="72" t="s">
        <v>99</v>
      </c>
      <c r="P145" s="73"/>
      <c r="Q145" s="74"/>
      <c r="R145" s="72" t="s">
        <v>100</v>
      </c>
      <c r="S145" s="73"/>
      <c r="T145" s="74"/>
      <c r="U145" s="72" t="s">
        <v>101</v>
      </c>
      <c r="V145" s="73"/>
      <c r="W145" s="73"/>
      <c r="X145" s="74"/>
      <c r="Y145" s="72" t="s">
        <v>102</v>
      </c>
      <c r="Z145" s="73"/>
      <c r="AA145" s="73"/>
      <c r="AB145" s="74"/>
      <c r="AC145" s="72" t="s">
        <v>103</v>
      </c>
      <c r="AD145" s="73"/>
      <c r="AE145" s="73"/>
      <c r="AF145" s="73"/>
      <c r="AG145" s="74"/>
      <c r="AH145" s="72" t="s">
        <v>104</v>
      </c>
      <c r="AI145" s="73"/>
      <c r="AJ145" s="73"/>
      <c r="AK145" s="73"/>
      <c r="AL145" s="74"/>
      <c r="AM145" s="128" t="s">
        <v>105</v>
      </c>
      <c r="AN145" s="129"/>
    </row>
    <row r="146" spans="1:40" ht="20.100000000000001" customHeight="1" x14ac:dyDescent="0.2">
      <c r="A146" s="80">
        <v>1604</v>
      </c>
      <c r="B146" s="81"/>
      <c r="C146" s="81"/>
      <c r="D146" s="81"/>
      <c r="E146" s="82"/>
      <c r="F146" s="130" t="s">
        <v>94</v>
      </c>
      <c r="G146" s="131"/>
      <c r="H146" s="131"/>
      <c r="I146" s="132"/>
      <c r="J146" s="130" t="s">
        <v>94</v>
      </c>
      <c r="K146" s="132"/>
      <c r="L146" s="86" t="s">
        <v>94</v>
      </c>
      <c r="M146" s="87"/>
      <c r="N146" s="88"/>
      <c r="O146" s="80">
        <v>328</v>
      </c>
      <c r="P146" s="81"/>
      <c r="Q146" s="82"/>
      <c r="R146" s="83">
        <v>3743</v>
      </c>
      <c r="S146" s="84"/>
      <c r="T146" s="85"/>
      <c r="U146" s="83">
        <v>2687</v>
      </c>
      <c r="V146" s="84"/>
      <c r="W146" s="84"/>
      <c r="X146" s="85"/>
      <c r="Y146" s="86" t="s">
        <v>94</v>
      </c>
      <c r="Z146" s="87"/>
      <c r="AA146" s="87"/>
      <c r="AB146" s="88"/>
      <c r="AC146" s="80">
        <v>781</v>
      </c>
      <c r="AD146" s="81"/>
      <c r="AE146" s="81"/>
      <c r="AF146" s="81"/>
      <c r="AG146" s="82"/>
      <c r="AH146" s="83">
        <v>7539</v>
      </c>
      <c r="AI146" s="84"/>
      <c r="AJ146" s="84"/>
      <c r="AK146" s="84"/>
      <c r="AL146" s="85"/>
      <c r="AM146" s="89">
        <v>855648</v>
      </c>
      <c r="AN146" s="91"/>
    </row>
    <row r="147" spans="1:40" ht="21" customHeight="1" x14ac:dyDescent="0.2">
      <c r="A147" s="80">
        <v>1634</v>
      </c>
      <c r="B147" s="81"/>
      <c r="C147" s="81"/>
      <c r="D147" s="81"/>
      <c r="E147" s="82"/>
      <c r="F147" s="130" t="s">
        <v>94</v>
      </c>
      <c r="G147" s="131"/>
      <c r="H147" s="131"/>
      <c r="I147" s="132"/>
      <c r="J147" s="133">
        <v>600</v>
      </c>
      <c r="K147" s="134"/>
      <c r="L147" s="80">
        <v>300</v>
      </c>
      <c r="M147" s="81"/>
      <c r="N147" s="82"/>
      <c r="O147" s="83">
        <v>1550</v>
      </c>
      <c r="P147" s="84"/>
      <c r="Q147" s="85"/>
      <c r="R147" s="83">
        <v>1499</v>
      </c>
      <c r="S147" s="84"/>
      <c r="T147" s="85"/>
      <c r="U147" s="83">
        <v>49406</v>
      </c>
      <c r="V147" s="84"/>
      <c r="W147" s="84"/>
      <c r="X147" s="85"/>
      <c r="Y147" s="86" t="s">
        <v>94</v>
      </c>
      <c r="Z147" s="87"/>
      <c r="AA147" s="87"/>
      <c r="AB147" s="88"/>
      <c r="AC147" s="83">
        <v>5902</v>
      </c>
      <c r="AD147" s="84"/>
      <c r="AE147" s="84"/>
      <c r="AF147" s="84"/>
      <c r="AG147" s="85"/>
      <c r="AH147" s="83">
        <v>59257</v>
      </c>
      <c r="AI147" s="84"/>
      <c r="AJ147" s="84"/>
      <c r="AK147" s="84"/>
      <c r="AL147" s="85"/>
      <c r="AM147" s="89">
        <v>7178598</v>
      </c>
      <c r="AN147" s="91"/>
    </row>
    <row r="148" spans="1:40" ht="21" customHeight="1" x14ac:dyDescent="0.2">
      <c r="A148" s="80">
        <v>1638</v>
      </c>
      <c r="B148" s="81"/>
      <c r="C148" s="81"/>
      <c r="D148" s="81"/>
      <c r="E148" s="82"/>
      <c r="F148" s="130" t="s">
        <v>94</v>
      </c>
      <c r="G148" s="131"/>
      <c r="H148" s="131"/>
      <c r="I148" s="132"/>
      <c r="J148" s="130" t="s">
        <v>94</v>
      </c>
      <c r="K148" s="132"/>
      <c r="L148" s="86" t="s">
        <v>94</v>
      </c>
      <c r="M148" s="87"/>
      <c r="N148" s="88"/>
      <c r="O148" s="86" t="s">
        <v>94</v>
      </c>
      <c r="P148" s="87"/>
      <c r="Q148" s="88"/>
      <c r="R148" s="86" t="s">
        <v>94</v>
      </c>
      <c r="S148" s="87"/>
      <c r="T148" s="88"/>
      <c r="U148" s="86" t="s">
        <v>94</v>
      </c>
      <c r="V148" s="87"/>
      <c r="W148" s="87"/>
      <c r="X148" s="88"/>
      <c r="Y148" s="86" t="s">
        <v>94</v>
      </c>
      <c r="Z148" s="87"/>
      <c r="AA148" s="87"/>
      <c r="AB148" s="88"/>
      <c r="AC148" s="86" t="s">
        <v>94</v>
      </c>
      <c r="AD148" s="87"/>
      <c r="AE148" s="87"/>
      <c r="AF148" s="87"/>
      <c r="AG148" s="88"/>
      <c r="AH148" s="86" t="s">
        <v>94</v>
      </c>
      <c r="AI148" s="87"/>
      <c r="AJ148" s="87"/>
      <c r="AK148" s="87"/>
      <c r="AL148" s="88"/>
      <c r="AM148" s="86" t="s">
        <v>94</v>
      </c>
      <c r="AN148" s="88"/>
    </row>
    <row r="149" spans="1:40" ht="21" customHeight="1" x14ac:dyDescent="0.2">
      <c r="A149" s="80">
        <v>1713</v>
      </c>
      <c r="B149" s="81"/>
      <c r="C149" s="81"/>
      <c r="D149" s="81"/>
      <c r="E149" s="82"/>
      <c r="F149" s="130" t="s">
        <v>94</v>
      </c>
      <c r="G149" s="131"/>
      <c r="H149" s="131"/>
      <c r="I149" s="132"/>
      <c r="J149" s="130" t="s">
        <v>94</v>
      </c>
      <c r="K149" s="132"/>
      <c r="L149" s="86" t="s">
        <v>94</v>
      </c>
      <c r="M149" s="87"/>
      <c r="N149" s="88"/>
      <c r="O149" s="86" t="s">
        <v>94</v>
      </c>
      <c r="P149" s="87"/>
      <c r="Q149" s="88"/>
      <c r="R149" s="86" t="s">
        <v>94</v>
      </c>
      <c r="S149" s="87"/>
      <c r="T149" s="88"/>
      <c r="U149" s="80">
        <v>400</v>
      </c>
      <c r="V149" s="81"/>
      <c r="W149" s="81"/>
      <c r="X149" s="82"/>
      <c r="Y149" s="86" t="s">
        <v>94</v>
      </c>
      <c r="Z149" s="87"/>
      <c r="AA149" s="87"/>
      <c r="AB149" s="88"/>
      <c r="AC149" s="80">
        <v>100</v>
      </c>
      <c r="AD149" s="81"/>
      <c r="AE149" s="81"/>
      <c r="AF149" s="81"/>
      <c r="AG149" s="82"/>
      <c r="AH149" s="80">
        <v>500</v>
      </c>
      <c r="AI149" s="81"/>
      <c r="AJ149" s="81"/>
      <c r="AK149" s="81"/>
      <c r="AL149" s="82"/>
      <c r="AM149" s="92">
        <v>70200</v>
      </c>
      <c r="AN149" s="94"/>
    </row>
    <row r="150" spans="1:40" ht="20.100000000000001" customHeight="1" x14ac:dyDescent="0.2">
      <c r="A150" s="80">
        <v>1714</v>
      </c>
      <c r="B150" s="81"/>
      <c r="C150" s="81"/>
      <c r="D150" s="81"/>
      <c r="E150" s="82"/>
      <c r="F150" s="130" t="s">
        <v>94</v>
      </c>
      <c r="G150" s="131"/>
      <c r="H150" s="131"/>
      <c r="I150" s="132"/>
      <c r="J150" s="130" t="s">
        <v>94</v>
      </c>
      <c r="K150" s="132"/>
      <c r="L150" s="86" t="s">
        <v>94</v>
      </c>
      <c r="M150" s="87"/>
      <c r="N150" s="88"/>
      <c r="O150" s="86" t="s">
        <v>94</v>
      </c>
      <c r="P150" s="87"/>
      <c r="Q150" s="88"/>
      <c r="R150" s="86" t="s">
        <v>94</v>
      </c>
      <c r="S150" s="87"/>
      <c r="T150" s="88"/>
      <c r="U150" s="80">
        <v>300</v>
      </c>
      <c r="V150" s="81"/>
      <c r="W150" s="81"/>
      <c r="X150" s="82"/>
      <c r="Y150" s="86" t="s">
        <v>94</v>
      </c>
      <c r="Z150" s="87"/>
      <c r="AA150" s="87"/>
      <c r="AB150" s="88"/>
      <c r="AC150" s="80">
        <v>600</v>
      </c>
      <c r="AD150" s="81"/>
      <c r="AE150" s="81"/>
      <c r="AF150" s="81"/>
      <c r="AG150" s="82"/>
      <c r="AH150" s="80">
        <v>900</v>
      </c>
      <c r="AI150" s="81"/>
      <c r="AJ150" s="81"/>
      <c r="AK150" s="81"/>
      <c r="AL150" s="82"/>
      <c r="AM150" s="89">
        <v>194400</v>
      </c>
      <c r="AN150" s="91"/>
    </row>
    <row r="151" spans="1:40" ht="21" customHeight="1" x14ac:dyDescent="0.2">
      <c r="A151" s="80">
        <v>1715</v>
      </c>
      <c r="B151" s="81"/>
      <c r="C151" s="81"/>
      <c r="D151" s="81"/>
      <c r="E151" s="82"/>
      <c r="F151" s="130" t="s">
        <v>94</v>
      </c>
      <c r="G151" s="131"/>
      <c r="H151" s="131"/>
      <c r="I151" s="132"/>
      <c r="J151" s="130" t="s">
        <v>94</v>
      </c>
      <c r="K151" s="132"/>
      <c r="L151" s="86" t="s">
        <v>94</v>
      </c>
      <c r="M151" s="87"/>
      <c r="N151" s="88"/>
      <c r="O151" s="86" t="s">
        <v>94</v>
      </c>
      <c r="P151" s="87"/>
      <c r="Q151" s="88"/>
      <c r="R151" s="86" t="s">
        <v>94</v>
      </c>
      <c r="S151" s="87"/>
      <c r="T151" s="88"/>
      <c r="U151" s="80">
        <v>400</v>
      </c>
      <c r="V151" s="81"/>
      <c r="W151" s="81"/>
      <c r="X151" s="82"/>
      <c r="Y151" s="86" t="s">
        <v>94</v>
      </c>
      <c r="Z151" s="87"/>
      <c r="AA151" s="87"/>
      <c r="AB151" s="88"/>
      <c r="AC151" s="86" t="s">
        <v>94</v>
      </c>
      <c r="AD151" s="87"/>
      <c r="AE151" s="87"/>
      <c r="AF151" s="87"/>
      <c r="AG151" s="88"/>
      <c r="AH151" s="80">
        <v>400</v>
      </c>
      <c r="AI151" s="81"/>
      <c r="AJ151" s="81"/>
      <c r="AK151" s="81"/>
      <c r="AL151" s="82"/>
      <c r="AM151" s="92">
        <v>43200</v>
      </c>
      <c r="AN151" s="94"/>
    </row>
    <row r="152" spans="1:40" ht="21" customHeight="1" x14ac:dyDescent="0.2">
      <c r="A152" s="80">
        <v>1792</v>
      </c>
      <c r="B152" s="81"/>
      <c r="C152" s="81"/>
      <c r="D152" s="81"/>
      <c r="E152" s="82"/>
      <c r="F152" s="130" t="s">
        <v>94</v>
      </c>
      <c r="G152" s="131"/>
      <c r="H152" s="131"/>
      <c r="I152" s="132"/>
      <c r="J152" s="130" t="s">
        <v>94</v>
      </c>
      <c r="K152" s="132"/>
      <c r="L152" s="86" t="s">
        <v>94</v>
      </c>
      <c r="M152" s="87"/>
      <c r="N152" s="88"/>
      <c r="O152" s="86" t="s">
        <v>94</v>
      </c>
      <c r="P152" s="87"/>
      <c r="Q152" s="88"/>
      <c r="R152" s="86" t="s">
        <v>94</v>
      </c>
      <c r="S152" s="87"/>
      <c r="T152" s="88"/>
      <c r="U152" s="86" t="s">
        <v>94</v>
      </c>
      <c r="V152" s="87"/>
      <c r="W152" s="87"/>
      <c r="X152" s="88"/>
      <c r="Y152" s="86" t="s">
        <v>94</v>
      </c>
      <c r="Z152" s="87"/>
      <c r="AA152" s="87"/>
      <c r="AB152" s="88"/>
      <c r="AC152" s="86" t="s">
        <v>94</v>
      </c>
      <c r="AD152" s="87"/>
      <c r="AE152" s="87"/>
      <c r="AF152" s="87"/>
      <c r="AG152" s="88"/>
      <c r="AH152" s="86" t="s">
        <v>94</v>
      </c>
      <c r="AI152" s="87"/>
      <c r="AJ152" s="87"/>
      <c r="AK152" s="87"/>
      <c r="AL152" s="88"/>
      <c r="AM152" s="86" t="s">
        <v>94</v>
      </c>
      <c r="AN152" s="88"/>
    </row>
    <row r="153" spans="1:40" ht="21" customHeight="1" x14ac:dyDescent="0.2">
      <c r="A153" s="80">
        <v>1854</v>
      </c>
      <c r="B153" s="81"/>
      <c r="C153" s="81"/>
      <c r="D153" s="81"/>
      <c r="E153" s="82"/>
      <c r="F153" s="130" t="s">
        <v>94</v>
      </c>
      <c r="G153" s="131"/>
      <c r="H153" s="131"/>
      <c r="I153" s="132"/>
      <c r="J153" s="89">
        <v>2301</v>
      </c>
      <c r="K153" s="91"/>
      <c r="L153" s="86" t="s">
        <v>94</v>
      </c>
      <c r="M153" s="87"/>
      <c r="N153" s="88"/>
      <c r="O153" s="83">
        <v>5494</v>
      </c>
      <c r="P153" s="84"/>
      <c r="Q153" s="85"/>
      <c r="R153" s="83">
        <v>1768</v>
      </c>
      <c r="S153" s="84"/>
      <c r="T153" s="85"/>
      <c r="U153" s="83">
        <v>25807</v>
      </c>
      <c r="V153" s="84"/>
      <c r="W153" s="84"/>
      <c r="X153" s="85"/>
      <c r="Y153" s="86" t="s">
        <v>94</v>
      </c>
      <c r="Z153" s="87"/>
      <c r="AA153" s="87"/>
      <c r="AB153" s="88"/>
      <c r="AC153" s="83">
        <v>1595</v>
      </c>
      <c r="AD153" s="84"/>
      <c r="AE153" s="84"/>
      <c r="AF153" s="84"/>
      <c r="AG153" s="85"/>
      <c r="AH153" s="83">
        <v>36965</v>
      </c>
      <c r="AI153" s="84"/>
      <c r="AJ153" s="84"/>
      <c r="AK153" s="84"/>
      <c r="AL153" s="85"/>
      <c r="AM153" s="89">
        <v>3742632</v>
      </c>
      <c r="AN153" s="91"/>
    </row>
    <row r="154" spans="1:40" ht="20.100000000000001" customHeight="1" x14ac:dyDescent="0.2">
      <c r="A154" s="80">
        <v>2021</v>
      </c>
      <c r="B154" s="81"/>
      <c r="C154" s="81"/>
      <c r="D154" s="81"/>
      <c r="E154" s="82"/>
      <c r="F154" s="133">
        <v>201</v>
      </c>
      <c r="G154" s="135"/>
      <c r="H154" s="135"/>
      <c r="I154" s="134"/>
      <c r="J154" s="133">
        <v>200</v>
      </c>
      <c r="K154" s="134"/>
      <c r="L154" s="86" t="s">
        <v>94</v>
      </c>
      <c r="M154" s="87"/>
      <c r="N154" s="88"/>
      <c r="O154" s="83">
        <v>9803</v>
      </c>
      <c r="P154" s="84"/>
      <c r="Q154" s="85"/>
      <c r="R154" s="83">
        <v>24411</v>
      </c>
      <c r="S154" s="84"/>
      <c r="T154" s="85"/>
      <c r="U154" s="83">
        <v>68313</v>
      </c>
      <c r="V154" s="84"/>
      <c r="W154" s="84"/>
      <c r="X154" s="85"/>
      <c r="Y154" s="86" t="s">
        <v>94</v>
      </c>
      <c r="Z154" s="87"/>
      <c r="AA154" s="87"/>
      <c r="AB154" s="88"/>
      <c r="AC154" s="83">
        <v>6400</v>
      </c>
      <c r="AD154" s="84"/>
      <c r="AE154" s="84"/>
      <c r="AF154" s="84"/>
      <c r="AG154" s="85"/>
      <c r="AH154" s="83">
        <v>109328</v>
      </c>
      <c r="AI154" s="84"/>
      <c r="AJ154" s="84"/>
      <c r="AK154" s="84"/>
      <c r="AL154" s="85"/>
      <c r="AM154" s="89">
        <v>11842980</v>
      </c>
      <c r="AN154" s="91"/>
    </row>
    <row r="155" spans="1:40" ht="21" customHeight="1" x14ac:dyDescent="0.2">
      <c r="A155" s="80">
        <v>2180</v>
      </c>
      <c r="B155" s="81"/>
      <c r="C155" s="81"/>
      <c r="D155" s="81"/>
      <c r="E155" s="82"/>
      <c r="F155" s="130" t="s">
        <v>94</v>
      </c>
      <c r="G155" s="131"/>
      <c r="H155" s="131"/>
      <c r="I155" s="132"/>
      <c r="J155" s="130" t="s">
        <v>94</v>
      </c>
      <c r="K155" s="132"/>
      <c r="L155" s="86" t="s">
        <v>94</v>
      </c>
      <c r="M155" s="87"/>
      <c r="N155" s="88"/>
      <c r="O155" s="86" t="s">
        <v>94</v>
      </c>
      <c r="P155" s="87"/>
      <c r="Q155" s="88"/>
      <c r="R155" s="83">
        <v>3697</v>
      </c>
      <c r="S155" s="84"/>
      <c r="T155" s="85"/>
      <c r="U155" s="86" t="s">
        <v>94</v>
      </c>
      <c r="V155" s="87"/>
      <c r="W155" s="87"/>
      <c r="X155" s="88"/>
      <c r="Y155" s="86" t="s">
        <v>94</v>
      </c>
      <c r="Z155" s="87"/>
      <c r="AA155" s="87"/>
      <c r="AB155" s="88"/>
      <c r="AC155" s="80">
        <v>720</v>
      </c>
      <c r="AD155" s="81"/>
      <c r="AE155" s="81"/>
      <c r="AF155" s="81"/>
      <c r="AG155" s="82"/>
      <c r="AH155" s="83">
        <v>4417</v>
      </c>
      <c r="AI155" s="84"/>
      <c r="AJ155" s="84"/>
      <c r="AK155" s="84"/>
      <c r="AL155" s="85"/>
      <c r="AM155" s="89">
        <v>527130</v>
      </c>
      <c r="AN155" s="91"/>
    </row>
    <row r="156" spans="1:40" ht="21" customHeight="1" x14ac:dyDescent="0.2">
      <c r="A156" s="80">
        <v>2676</v>
      </c>
      <c r="B156" s="81"/>
      <c r="C156" s="81"/>
      <c r="D156" s="81"/>
      <c r="E156" s="82"/>
      <c r="F156" s="80">
        <v>2</v>
      </c>
      <c r="G156" s="81"/>
      <c r="H156" s="81"/>
      <c r="I156" s="82"/>
      <c r="J156" s="80">
        <v>46</v>
      </c>
      <c r="K156" s="82"/>
      <c r="L156" s="86" t="s">
        <v>94</v>
      </c>
      <c r="M156" s="87"/>
      <c r="N156" s="88"/>
      <c r="O156" s="80">
        <v>68</v>
      </c>
      <c r="P156" s="81"/>
      <c r="Q156" s="82"/>
      <c r="R156" s="83">
        <v>20434</v>
      </c>
      <c r="S156" s="84"/>
      <c r="T156" s="85"/>
      <c r="U156" s="83">
        <v>18453</v>
      </c>
      <c r="V156" s="84"/>
      <c r="W156" s="84"/>
      <c r="X156" s="85"/>
      <c r="Y156" s="86" t="s">
        <v>94</v>
      </c>
      <c r="Z156" s="87"/>
      <c r="AA156" s="87"/>
      <c r="AB156" s="88"/>
      <c r="AC156" s="83">
        <v>2990</v>
      </c>
      <c r="AD156" s="84"/>
      <c r="AE156" s="84"/>
      <c r="AF156" s="84"/>
      <c r="AG156" s="85"/>
      <c r="AH156" s="83">
        <v>41993</v>
      </c>
      <c r="AI156" s="84"/>
      <c r="AJ156" s="84"/>
      <c r="AK156" s="84"/>
      <c r="AL156" s="85"/>
      <c r="AM156" s="89">
        <v>4644384</v>
      </c>
      <c r="AN156" s="91"/>
    </row>
    <row r="157" spans="1:40" ht="21" customHeight="1" x14ac:dyDescent="0.2">
      <c r="A157" s="80">
        <v>2923</v>
      </c>
      <c r="B157" s="81"/>
      <c r="C157" s="81"/>
      <c r="D157" s="81"/>
      <c r="E157" s="82"/>
      <c r="F157" s="130" t="s">
        <v>94</v>
      </c>
      <c r="G157" s="131"/>
      <c r="H157" s="131"/>
      <c r="I157" s="132"/>
      <c r="J157" s="130" t="s">
        <v>94</v>
      </c>
      <c r="K157" s="132"/>
      <c r="L157" s="86" t="s">
        <v>94</v>
      </c>
      <c r="M157" s="87"/>
      <c r="N157" s="88"/>
      <c r="O157" s="86" t="s">
        <v>94</v>
      </c>
      <c r="P157" s="87"/>
      <c r="Q157" s="88"/>
      <c r="R157" s="83">
        <v>9020</v>
      </c>
      <c r="S157" s="84"/>
      <c r="T157" s="85"/>
      <c r="U157" s="80">
        <v>601</v>
      </c>
      <c r="V157" s="81"/>
      <c r="W157" s="81"/>
      <c r="X157" s="82"/>
      <c r="Y157" s="86" t="s">
        <v>94</v>
      </c>
      <c r="Z157" s="87"/>
      <c r="AA157" s="87"/>
      <c r="AB157" s="88"/>
      <c r="AC157" s="80">
        <v>99</v>
      </c>
      <c r="AD157" s="81"/>
      <c r="AE157" s="81"/>
      <c r="AF157" s="81"/>
      <c r="AG157" s="82"/>
      <c r="AH157" s="83">
        <v>9720</v>
      </c>
      <c r="AI157" s="84"/>
      <c r="AJ157" s="84"/>
      <c r="AK157" s="84"/>
      <c r="AL157" s="85"/>
      <c r="AM157" s="89">
        <v>903438</v>
      </c>
      <c r="AN157" s="91"/>
    </row>
    <row r="158" spans="1:40" ht="20.100000000000001" customHeight="1" x14ac:dyDescent="0.2">
      <c r="A158" s="80">
        <v>3080</v>
      </c>
      <c r="B158" s="81"/>
      <c r="C158" s="81"/>
      <c r="D158" s="81"/>
      <c r="E158" s="82"/>
      <c r="F158" s="130" t="s">
        <v>94</v>
      </c>
      <c r="G158" s="131"/>
      <c r="H158" s="131"/>
      <c r="I158" s="132"/>
      <c r="J158" s="130" t="s">
        <v>94</v>
      </c>
      <c r="K158" s="132"/>
      <c r="L158" s="86" t="s">
        <v>94</v>
      </c>
      <c r="M158" s="87"/>
      <c r="N158" s="88"/>
      <c r="O158" s="86" t="s">
        <v>94</v>
      </c>
      <c r="P158" s="87"/>
      <c r="Q158" s="88"/>
      <c r="R158" s="86" t="s">
        <v>94</v>
      </c>
      <c r="S158" s="87"/>
      <c r="T158" s="88"/>
      <c r="U158" s="83">
        <v>1301</v>
      </c>
      <c r="V158" s="84"/>
      <c r="W158" s="84"/>
      <c r="X158" s="85"/>
      <c r="Y158" s="86" t="s">
        <v>94</v>
      </c>
      <c r="Z158" s="87"/>
      <c r="AA158" s="87"/>
      <c r="AB158" s="88"/>
      <c r="AC158" s="80">
        <v>200</v>
      </c>
      <c r="AD158" s="81"/>
      <c r="AE158" s="81"/>
      <c r="AF158" s="81"/>
      <c r="AG158" s="82"/>
      <c r="AH158" s="83">
        <v>1501</v>
      </c>
      <c r="AI158" s="84"/>
      <c r="AJ158" s="84"/>
      <c r="AK158" s="84"/>
      <c r="AL158" s="85"/>
      <c r="AM158" s="89">
        <v>194508</v>
      </c>
      <c r="AN158" s="91"/>
    </row>
    <row r="159" spans="1:40" ht="21" customHeight="1" x14ac:dyDescent="0.2">
      <c r="A159" s="80">
        <v>3358</v>
      </c>
      <c r="B159" s="81"/>
      <c r="C159" s="81"/>
      <c r="D159" s="81"/>
      <c r="E159" s="82"/>
      <c r="F159" s="130" t="s">
        <v>94</v>
      </c>
      <c r="G159" s="131"/>
      <c r="H159" s="131"/>
      <c r="I159" s="132"/>
      <c r="J159" s="130" t="s">
        <v>94</v>
      </c>
      <c r="K159" s="132"/>
      <c r="L159" s="86" t="s">
        <v>94</v>
      </c>
      <c r="M159" s="87"/>
      <c r="N159" s="88"/>
      <c r="O159" s="86" t="s">
        <v>94</v>
      </c>
      <c r="P159" s="87"/>
      <c r="Q159" s="88"/>
      <c r="R159" s="86" t="s">
        <v>94</v>
      </c>
      <c r="S159" s="87"/>
      <c r="T159" s="88"/>
      <c r="U159" s="86" t="s">
        <v>94</v>
      </c>
      <c r="V159" s="87"/>
      <c r="W159" s="87"/>
      <c r="X159" s="88"/>
      <c r="Y159" s="86" t="s">
        <v>94</v>
      </c>
      <c r="Z159" s="87"/>
      <c r="AA159" s="87"/>
      <c r="AB159" s="88"/>
      <c r="AC159" s="86" t="s">
        <v>94</v>
      </c>
      <c r="AD159" s="87"/>
      <c r="AE159" s="87"/>
      <c r="AF159" s="87"/>
      <c r="AG159" s="88"/>
      <c r="AH159" s="86" t="s">
        <v>94</v>
      </c>
      <c r="AI159" s="87"/>
      <c r="AJ159" s="87"/>
      <c r="AK159" s="87"/>
      <c r="AL159" s="88"/>
      <c r="AM159" s="86" t="s">
        <v>94</v>
      </c>
      <c r="AN159" s="88"/>
    </row>
    <row r="160" spans="1:40" ht="21" customHeight="1" x14ac:dyDescent="0.2">
      <c r="A160" s="80">
        <v>6026</v>
      </c>
      <c r="B160" s="81"/>
      <c r="C160" s="81"/>
      <c r="D160" s="81"/>
      <c r="E160" s="82"/>
      <c r="F160" s="130" t="s">
        <v>94</v>
      </c>
      <c r="G160" s="131"/>
      <c r="H160" s="131"/>
      <c r="I160" s="132"/>
      <c r="J160" s="130" t="s">
        <v>94</v>
      </c>
      <c r="K160" s="132"/>
      <c r="L160" s="83">
        <v>15635</v>
      </c>
      <c r="M160" s="84"/>
      <c r="N160" s="85"/>
      <c r="O160" s="86" t="s">
        <v>94</v>
      </c>
      <c r="P160" s="87"/>
      <c r="Q160" s="88"/>
      <c r="R160" s="83">
        <v>151401</v>
      </c>
      <c r="S160" s="84"/>
      <c r="T160" s="85"/>
      <c r="U160" s="83">
        <v>85353</v>
      </c>
      <c r="V160" s="84"/>
      <c r="W160" s="84"/>
      <c r="X160" s="85"/>
      <c r="Y160" s="86" t="s">
        <v>94</v>
      </c>
      <c r="Z160" s="87"/>
      <c r="AA160" s="87"/>
      <c r="AB160" s="88"/>
      <c r="AC160" s="83">
        <v>5751</v>
      </c>
      <c r="AD160" s="84"/>
      <c r="AE160" s="84"/>
      <c r="AF160" s="84"/>
      <c r="AG160" s="85"/>
      <c r="AH160" s="83">
        <v>258140</v>
      </c>
      <c r="AI160" s="84"/>
      <c r="AJ160" s="84"/>
      <c r="AK160" s="84"/>
      <c r="AL160" s="85"/>
      <c r="AM160" s="89">
        <v>25053654</v>
      </c>
      <c r="AN160" s="91"/>
    </row>
    <row r="161" spans="1:44" ht="21" customHeight="1" x14ac:dyDescent="0.2">
      <c r="A161" s="80">
        <v>20219</v>
      </c>
      <c r="B161" s="81"/>
      <c r="C161" s="81"/>
      <c r="D161" s="81"/>
      <c r="E161" s="82"/>
      <c r="F161" s="130" t="s">
        <v>94</v>
      </c>
      <c r="G161" s="131"/>
      <c r="H161" s="131"/>
      <c r="I161" s="132"/>
      <c r="J161" s="130" t="s">
        <v>94</v>
      </c>
      <c r="K161" s="132"/>
      <c r="L161" s="86" t="s">
        <v>94</v>
      </c>
      <c r="M161" s="87"/>
      <c r="N161" s="88"/>
      <c r="O161" s="86" t="s">
        <v>94</v>
      </c>
      <c r="P161" s="87"/>
      <c r="Q161" s="88"/>
      <c r="R161" s="86" t="s">
        <v>94</v>
      </c>
      <c r="S161" s="87"/>
      <c r="T161" s="88"/>
      <c r="U161" s="86" t="s">
        <v>94</v>
      </c>
      <c r="V161" s="87"/>
      <c r="W161" s="87"/>
      <c r="X161" s="88"/>
      <c r="Y161" s="86" t="s">
        <v>94</v>
      </c>
      <c r="Z161" s="87"/>
      <c r="AA161" s="87"/>
      <c r="AB161" s="88"/>
      <c r="AC161" s="86" t="s">
        <v>94</v>
      </c>
      <c r="AD161" s="87"/>
      <c r="AE161" s="87"/>
      <c r="AF161" s="87"/>
      <c r="AG161" s="88"/>
      <c r="AH161" s="86" t="s">
        <v>94</v>
      </c>
      <c r="AI161" s="87"/>
      <c r="AJ161" s="87"/>
      <c r="AK161" s="87"/>
      <c r="AL161" s="88"/>
      <c r="AM161" s="86" t="s">
        <v>94</v>
      </c>
      <c r="AN161" s="88"/>
    </row>
    <row r="162" spans="1:44" ht="21" customHeight="1" x14ac:dyDescent="0.2">
      <c r="A162" s="80">
        <v>20242</v>
      </c>
      <c r="B162" s="81"/>
      <c r="C162" s="81"/>
      <c r="D162" s="81"/>
      <c r="E162" s="82"/>
      <c r="F162" s="130" t="s">
        <v>94</v>
      </c>
      <c r="G162" s="131"/>
      <c r="H162" s="131"/>
      <c r="I162" s="132"/>
      <c r="J162" s="130" t="s">
        <v>94</v>
      </c>
      <c r="K162" s="132"/>
      <c r="L162" s="86" t="s">
        <v>94</v>
      </c>
      <c r="M162" s="87"/>
      <c r="N162" s="88"/>
      <c r="O162" s="86" t="s">
        <v>94</v>
      </c>
      <c r="P162" s="87"/>
      <c r="Q162" s="88"/>
      <c r="R162" s="86" t="s">
        <v>94</v>
      </c>
      <c r="S162" s="87"/>
      <c r="T162" s="88"/>
      <c r="U162" s="86" t="s">
        <v>94</v>
      </c>
      <c r="V162" s="87"/>
      <c r="W162" s="87"/>
      <c r="X162" s="88"/>
      <c r="Y162" s="86" t="s">
        <v>94</v>
      </c>
      <c r="Z162" s="87"/>
      <c r="AA162" s="87"/>
      <c r="AB162" s="88"/>
      <c r="AC162" s="86" t="s">
        <v>94</v>
      </c>
      <c r="AD162" s="87"/>
      <c r="AE162" s="87"/>
      <c r="AF162" s="87"/>
      <c r="AG162" s="88"/>
      <c r="AH162" s="86" t="s">
        <v>94</v>
      </c>
      <c r="AI162" s="87"/>
      <c r="AJ162" s="87"/>
      <c r="AK162" s="87"/>
      <c r="AL162" s="88"/>
      <c r="AM162" s="86" t="s">
        <v>94</v>
      </c>
      <c r="AN162" s="88"/>
    </row>
    <row r="163" spans="1:44" ht="20.100000000000001" customHeight="1" x14ac:dyDescent="0.2">
      <c r="A163" s="80">
        <v>20420</v>
      </c>
      <c r="B163" s="81"/>
      <c r="C163" s="81"/>
      <c r="D163" s="81"/>
      <c r="E163" s="82"/>
      <c r="F163" s="130" t="s">
        <v>94</v>
      </c>
      <c r="G163" s="131"/>
      <c r="H163" s="131"/>
      <c r="I163" s="132"/>
      <c r="J163" s="130" t="s">
        <v>94</v>
      </c>
      <c r="K163" s="132"/>
      <c r="L163" s="86" t="s">
        <v>94</v>
      </c>
      <c r="M163" s="87"/>
      <c r="N163" s="88"/>
      <c r="O163" s="86" t="s">
        <v>94</v>
      </c>
      <c r="P163" s="87"/>
      <c r="Q163" s="88"/>
      <c r="R163" s="86" t="s">
        <v>94</v>
      </c>
      <c r="S163" s="87"/>
      <c r="T163" s="88"/>
      <c r="U163" s="83">
        <v>5450</v>
      </c>
      <c r="V163" s="84"/>
      <c r="W163" s="84"/>
      <c r="X163" s="85"/>
      <c r="Y163" s="86" t="s">
        <v>94</v>
      </c>
      <c r="Z163" s="87"/>
      <c r="AA163" s="87"/>
      <c r="AB163" s="88"/>
      <c r="AC163" s="80">
        <v>520</v>
      </c>
      <c r="AD163" s="81"/>
      <c r="AE163" s="81"/>
      <c r="AF163" s="81"/>
      <c r="AG163" s="82"/>
      <c r="AH163" s="83">
        <v>5970</v>
      </c>
      <c r="AI163" s="84"/>
      <c r="AJ163" s="84"/>
      <c r="AK163" s="84"/>
      <c r="AL163" s="85"/>
      <c r="AM163" s="89">
        <v>729000</v>
      </c>
      <c r="AN163" s="91"/>
    </row>
    <row r="164" spans="1:44" ht="21" customHeight="1" x14ac:dyDescent="0.2">
      <c r="A164" s="80">
        <v>21578</v>
      </c>
      <c r="B164" s="81"/>
      <c r="C164" s="81"/>
      <c r="D164" s="81"/>
      <c r="E164" s="82"/>
      <c r="F164" s="130" t="s">
        <v>94</v>
      </c>
      <c r="G164" s="131"/>
      <c r="H164" s="131"/>
      <c r="I164" s="132"/>
      <c r="J164" s="130" t="s">
        <v>94</v>
      </c>
      <c r="K164" s="132"/>
      <c r="L164" s="86" t="s">
        <v>94</v>
      </c>
      <c r="M164" s="87"/>
      <c r="N164" s="88"/>
      <c r="O164" s="86" t="s">
        <v>94</v>
      </c>
      <c r="P164" s="87"/>
      <c r="Q164" s="88"/>
      <c r="R164" s="86" t="s">
        <v>94</v>
      </c>
      <c r="S164" s="87"/>
      <c r="T164" s="88"/>
      <c r="U164" s="86" t="s">
        <v>94</v>
      </c>
      <c r="V164" s="87"/>
      <c r="W164" s="87"/>
      <c r="X164" s="88"/>
      <c r="Y164" s="86" t="s">
        <v>94</v>
      </c>
      <c r="Z164" s="87"/>
      <c r="AA164" s="87"/>
      <c r="AB164" s="88"/>
      <c r="AC164" s="86" t="s">
        <v>94</v>
      </c>
      <c r="AD164" s="87"/>
      <c r="AE164" s="87"/>
      <c r="AF164" s="87"/>
      <c r="AG164" s="88"/>
      <c r="AH164" s="86" t="s">
        <v>94</v>
      </c>
      <c r="AI164" s="87"/>
      <c r="AJ164" s="87"/>
      <c r="AK164" s="87"/>
      <c r="AL164" s="88"/>
      <c r="AM164" s="86" t="s">
        <v>94</v>
      </c>
      <c r="AN164" s="88"/>
    </row>
    <row r="165" spans="1:44" ht="21" customHeight="1" x14ac:dyDescent="0.2">
      <c r="A165" s="80">
        <v>22167</v>
      </c>
      <c r="B165" s="81"/>
      <c r="C165" s="81"/>
      <c r="D165" s="81"/>
      <c r="E165" s="82"/>
      <c r="F165" s="130" t="s">
        <v>94</v>
      </c>
      <c r="G165" s="131"/>
      <c r="H165" s="131"/>
      <c r="I165" s="132"/>
      <c r="J165" s="133">
        <v>200</v>
      </c>
      <c r="K165" s="134"/>
      <c r="L165" s="86" t="s">
        <v>94</v>
      </c>
      <c r="M165" s="87"/>
      <c r="N165" s="88"/>
      <c r="O165" s="86" t="s">
        <v>94</v>
      </c>
      <c r="P165" s="87"/>
      <c r="Q165" s="88"/>
      <c r="R165" s="83">
        <v>1100</v>
      </c>
      <c r="S165" s="84"/>
      <c r="T165" s="85"/>
      <c r="U165" s="83">
        <v>116274</v>
      </c>
      <c r="V165" s="84"/>
      <c r="W165" s="84"/>
      <c r="X165" s="85"/>
      <c r="Y165" s="86" t="s">
        <v>94</v>
      </c>
      <c r="Z165" s="87"/>
      <c r="AA165" s="87"/>
      <c r="AB165" s="88"/>
      <c r="AC165" s="83">
        <v>3575</v>
      </c>
      <c r="AD165" s="84"/>
      <c r="AE165" s="84"/>
      <c r="AF165" s="84"/>
      <c r="AG165" s="85"/>
      <c r="AH165" s="83">
        <v>121149</v>
      </c>
      <c r="AI165" s="84"/>
      <c r="AJ165" s="84"/>
      <c r="AK165" s="84"/>
      <c r="AL165" s="85"/>
      <c r="AM165" s="89">
        <v>13627842</v>
      </c>
      <c r="AN165" s="91"/>
    </row>
    <row r="166" spans="1:44" ht="20.100000000000001" customHeight="1" x14ac:dyDescent="0.2">
      <c r="A166" s="80">
        <v>22384</v>
      </c>
      <c r="B166" s="81"/>
      <c r="C166" s="81"/>
      <c r="D166" s="81"/>
      <c r="E166" s="82"/>
      <c r="F166" s="130" t="s">
        <v>94</v>
      </c>
      <c r="G166" s="131"/>
      <c r="H166" s="131"/>
      <c r="I166" s="132"/>
      <c r="J166" s="130" t="s">
        <v>94</v>
      </c>
      <c r="K166" s="132"/>
      <c r="L166" s="86" t="s">
        <v>94</v>
      </c>
      <c r="M166" s="87"/>
      <c r="N166" s="88"/>
      <c r="O166" s="86" t="s">
        <v>94</v>
      </c>
      <c r="P166" s="87"/>
      <c r="Q166" s="88"/>
      <c r="R166" s="86" t="s">
        <v>94</v>
      </c>
      <c r="S166" s="87"/>
      <c r="T166" s="88"/>
      <c r="U166" s="86" t="s">
        <v>94</v>
      </c>
      <c r="V166" s="87"/>
      <c r="W166" s="87"/>
      <c r="X166" s="88"/>
      <c r="Y166" s="86" t="s">
        <v>94</v>
      </c>
      <c r="Z166" s="87"/>
      <c r="AA166" s="87"/>
      <c r="AB166" s="88"/>
      <c r="AC166" s="86" t="s">
        <v>94</v>
      </c>
      <c r="AD166" s="87"/>
      <c r="AE166" s="87"/>
      <c r="AF166" s="87"/>
      <c r="AG166" s="88"/>
      <c r="AH166" s="86" t="s">
        <v>94</v>
      </c>
      <c r="AI166" s="87"/>
      <c r="AJ166" s="87"/>
      <c r="AK166" s="87"/>
      <c r="AL166" s="88"/>
      <c r="AM166" s="86" t="s">
        <v>94</v>
      </c>
      <c r="AN166" s="88"/>
    </row>
    <row r="167" spans="1:44" ht="21" customHeight="1" x14ac:dyDescent="0.2">
      <c r="A167" s="80">
        <v>22818</v>
      </c>
      <c r="B167" s="81"/>
      <c r="C167" s="81"/>
      <c r="D167" s="81"/>
      <c r="E167" s="82"/>
      <c r="F167" s="130" t="s">
        <v>94</v>
      </c>
      <c r="G167" s="131"/>
      <c r="H167" s="131"/>
      <c r="I167" s="132"/>
      <c r="J167" s="130" t="s">
        <v>94</v>
      </c>
      <c r="K167" s="132"/>
      <c r="L167" s="86" t="s">
        <v>94</v>
      </c>
      <c r="M167" s="87"/>
      <c r="N167" s="88"/>
      <c r="O167" s="83">
        <v>2600</v>
      </c>
      <c r="P167" s="84"/>
      <c r="Q167" s="85"/>
      <c r="R167" s="83">
        <v>62234</v>
      </c>
      <c r="S167" s="84"/>
      <c r="T167" s="85"/>
      <c r="U167" s="83">
        <v>141253</v>
      </c>
      <c r="V167" s="84"/>
      <c r="W167" s="84"/>
      <c r="X167" s="85"/>
      <c r="Y167" s="86" t="s">
        <v>94</v>
      </c>
      <c r="Z167" s="87"/>
      <c r="AA167" s="87"/>
      <c r="AB167" s="88"/>
      <c r="AC167" s="83">
        <v>19436</v>
      </c>
      <c r="AD167" s="84"/>
      <c r="AE167" s="84"/>
      <c r="AF167" s="84"/>
      <c r="AG167" s="85"/>
      <c r="AH167" s="83">
        <v>225523</v>
      </c>
      <c r="AI167" s="84"/>
      <c r="AJ167" s="84"/>
      <c r="AK167" s="84"/>
      <c r="AL167" s="85"/>
      <c r="AM167" s="89">
        <v>26244504</v>
      </c>
      <c r="AN167" s="91"/>
    </row>
    <row r="168" spans="1:44" ht="21" customHeight="1" x14ac:dyDescent="0.2">
      <c r="A168" s="80">
        <v>22834</v>
      </c>
      <c r="B168" s="81"/>
      <c r="C168" s="81"/>
      <c r="D168" s="81"/>
      <c r="E168" s="82"/>
      <c r="F168" s="130" t="s">
        <v>94</v>
      </c>
      <c r="G168" s="131"/>
      <c r="H168" s="131"/>
      <c r="I168" s="132"/>
      <c r="J168" s="130" t="s">
        <v>94</v>
      </c>
      <c r="K168" s="132"/>
      <c r="L168" s="86" t="s">
        <v>94</v>
      </c>
      <c r="M168" s="87"/>
      <c r="N168" s="88"/>
      <c r="O168" s="86" t="s">
        <v>94</v>
      </c>
      <c r="P168" s="87"/>
      <c r="Q168" s="88"/>
      <c r="R168" s="86" t="s">
        <v>94</v>
      </c>
      <c r="S168" s="87"/>
      <c r="T168" s="88"/>
      <c r="U168" s="86" t="s">
        <v>94</v>
      </c>
      <c r="V168" s="87"/>
      <c r="W168" s="87"/>
      <c r="X168" s="88"/>
      <c r="Y168" s="86" t="s">
        <v>94</v>
      </c>
      <c r="Z168" s="87"/>
      <c r="AA168" s="87"/>
      <c r="AB168" s="88"/>
      <c r="AC168" s="86" t="s">
        <v>94</v>
      </c>
      <c r="AD168" s="87"/>
      <c r="AE168" s="87"/>
      <c r="AF168" s="87"/>
      <c r="AG168" s="88"/>
      <c r="AH168" s="86" t="s">
        <v>94</v>
      </c>
      <c r="AI168" s="87"/>
      <c r="AJ168" s="87"/>
      <c r="AK168" s="87"/>
      <c r="AL168" s="88"/>
      <c r="AM168" s="86" t="s">
        <v>94</v>
      </c>
      <c r="AN168" s="88"/>
    </row>
    <row r="169" spans="1:44" ht="21" customHeight="1" x14ac:dyDescent="0.2">
      <c r="A169" s="80">
        <v>23312</v>
      </c>
      <c r="B169" s="81"/>
      <c r="C169" s="81"/>
      <c r="D169" s="81"/>
      <c r="E169" s="82"/>
      <c r="F169" s="130" t="s">
        <v>94</v>
      </c>
      <c r="G169" s="131"/>
      <c r="H169" s="131"/>
      <c r="I169" s="132"/>
      <c r="J169" s="130" t="s">
        <v>94</v>
      </c>
      <c r="K169" s="132"/>
      <c r="L169" s="86" t="s">
        <v>94</v>
      </c>
      <c r="M169" s="87"/>
      <c r="N169" s="88"/>
      <c r="O169" s="83">
        <v>19086</v>
      </c>
      <c r="P169" s="84"/>
      <c r="Q169" s="85"/>
      <c r="R169" s="83">
        <v>56418</v>
      </c>
      <c r="S169" s="84"/>
      <c r="T169" s="85"/>
      <c r="U169" s="83">
        <v>252144</v>
      </c>
      <c r="V169" s="84"/>
      <c r="W169" s="84"/>
      <c r="X169" s="85"/>
      <c r="Y169" s="86" t="s">
        <v>94</v>
      </c>
      <c r="Z169" s="87"/>
      <c r="AA169" s="87"/>
      <c r="AB169" s="88"/>
      <c r="AC169" s="83">
        <v>26075</v>
      </c>
      <c r="AD169" s="84"/>
      <c r="AE169" s="84"/>
      <c r="AF169" s="84"/>
      <c r="AG169" s="85"/>
      <c r="AH169" s="83">
        <v>353723</v>
      </c>
      <c r="AI169" s="84"/>
      <c r="AJ169" s="84"/>
      <c r="AK169" s="84"/>
      <c r="AL169" s="85"/>
      <c r="AM169" s="89">
        <v>40380066</v>
      </c>
      <c r="AN169" s="91"/>
    </row>
    <row r="170" spans="1:44" ht="21" customHeight="1" x14ac:dyDescent="0.2">
      <c r="A170" s="80">
        <v>24860</v>
      </c>
      <c r="B170" s="81"/>
      <c r="C170" s="81"/>
      <c r="D170" s="81"/>
      <c r="E170" s="82"/>
      <c r="F170" s="130" t="s">
        <v>94</v>
      </c>
      <c r="G170" s="131"/>
      <c r="H170" s="131"/>
      <c r="I170" s="132"/>
      <c r="J170" s="89">
        <v>2595</v>
      </c>
      <c r="K170" s="91"/>
      <c r="L170" s="86" t="s">
        <v>94</v>
      </c>
      <c r="M170" s="87"/>
      <c r="N170" s="88"/>
      <c r="O170" s="80">
        <v>78</v>
      </c>
      <c r="P170" s="81"/>
      <c r="Q170" s="82"/>
      <c r="R170" s="83">
        <v>4073</v>
      </c>
      <c r="S170" s="84"/>
      <c r="T170" s="85"/>
      <c r="U170" s="83">
        <v>48060</v>
      </c>
      <c r="V170" s="84"/>
      <c r="W170" s="84"/>
      <c r="X170" s="85"/>
      <c r="Y170" s="86" t="s">
        <v>94</v>
      </c>
      <c r="Z170" s="87"/>
      <c r="AA170" s="87"/>
      <c r="AB170" s="88"/>
      <c r="AC170" s="80">
        <v>350</v>
      </c>
      <c r="AD170" s="81"/>
      <c r="AE170" s="81"/>
      <c r="AF170" s="81"/>
      <c r="AG170" s="82"/>
      <c r="AH170" s="83">
        <v>55156</v>
      </c>
      <c r="AI170" s="84"/>
      <c r="AJ170" s="84"/>
      <c r="AK170" s="84"/>
      <c r="AL170" s="85"/>
      <c r="AM170" s="89">
        <v>5733612</v>
      </c>
      <c r="AN170" s="91"/>
    </row>
    <row r="171" spans="1:44" ht="20.100000000000001" customHeight="1" x14ac:dyDescent="0.2">
      <c r="A171" s="80">
        <v>24869</v>
      </c>
      <c r="B171" s="81"/>
      <c r="C171" s="81"/>
      <c r="D171" s="81"/>
      <c r="E171" s="82"/>
      <c r="F171" s="130" t="s">
        <v>94</v>
      </c>
      <c r="G171" s="131"/>
      <c r="H171" s="131"/>
      <c r="I171" s="132"/>
      <c r="J171" s="130" t="s">
        <v>94</v>
      </c>
      <c r="K171" s="132"/>
      <c r="L171" s="86" t="s">
        <v>94</v>
      </c>
      <c r="M171" s="87"/>
      <c r="N171" s="88"/>
      <c r="O171" s="86" t="s">
        <v>94</v>
      </c>
      <c r="P171" s="87"/>
      <c r="Q171" s="88"/>
      <c r="R171" s="83">
        <v>98932</v>
      </c>
      <c r="S171" s="84"/>
      <c r="T171" s="85"/>
      <c r="U171" s="83">
        <v>316821</v>
      </c>
      <c r="V171" s="84"/>
      <c r="W171" s="84"/>
      <c r="X171" s="85"/>
      <c r="Y171" s="80">
        <v>36</v>
      </c>
      <c r="Z171" s="81"/>
      <c r="AA171" s="81"/>
      <c r="AB171" s="82"/>
      <c r="AC171" s="83">
        <v>9957</v>
      </c>
      <c r="AD171" s="84"/>
      <c r="AE171" s="84"/>
      <c r="AF171" s="84"/>
      <c r="AG171" s="85"/>
      <c r="AH171" s="83">
        <v>425746</v>
      </c>
      <c r="AI171" s="84"/>
      <c r="AJ171" s="84"/>
      <c r="AK171" s="84"/>
      <c r="AL171" s="85"/>
      <c r="AM171" s="89">
        <v>45816498</v>
      </c>
      <c r="AN171" s="91"/>
    </row>
    <row r="172" spans="1:44" ht="21" customHeight="1" x14ac:dyDescent="0.2">
      <c r="A172" s="80">
        <v>24963</v>
      </c>
      <c r="B172" s="81"/>
      <c r="C172" s="81"/>
      <c r="D172" s="81"/>
      <c r="E172" s="82"/>
      <c r="F172" s="130" t="s">
        <v>94</v>
      </c>
      <c r="G172" s="131"/>
      <c r="H172" s="131"/>
      <c r="I172" s="132"/>
      <c r="J172" s="133">
        <v>300</v>
      </c>
      <c r="K172" s="134"/>
      <c r="L172" s="86" t="s">
        <v>94</v>
      </c>
      <c r="M172" s="87"/>
      <c r="N172" s="88"/>
      <c r="O172" s="80">
        <v>700</v>
      </c>
      <c r="P172" s="81"/>
      <c r="Q172" s="82"/>
      <c r="R172" s="83">
        <v>6700</v>
      </c>
      <c r="S172" s="84"/>
      <c r="T172" s="85"/>
      <c r="U172" s="83">
        <v>8106</v>
      </c>
      <c r="V172" s="84"/>
      <c r="W172" s="84"/>
      <c r="X172" s="85"/>
      <c r="Y172" s="86" t="s">
        <v>94</v>
      </c>
      <c r="Z172" s="87"/>
      <c r="AA172" s="87"/>
      <c r="AB172" s="88"/>
      <c r="AC172" s="80">
        <v>200</v>
      </c>
      <c r="AD172" s="81"/>
      <c r="AE172" s="81"/>
      <c r="AF172" s="81"/>
      <c r="AG172" s="82"/>
      <c r="AH172" s="83">
        <v>16006</v>
      </c>
      <c r="AI172" s="84"/>
      <c r="AJ172" s="84"/>
      <c r="AK172" s="84"/>
      <c r="AL172" s="85"/>
      <c r="AM172" s="89">
        <v>1579248</v>
      </c>
      <c r="AN172" s="91"/>
    </row>
    <row r="173" spans="1:44" ht="21" customHeight="1" x14ac:dyDescent="0.2">
      <c r="A173" s="80">
        <v>25709</v>
      </c>
      <c r="B173" s="81"/>
      <c r="C173" s="81"/>
      <c r="D173" s="81"/>
      <c r="E173" s="82"/>
      <c r="F173" s="130" t="s">
        <v>94</v>
      </c>
      <c r="G173" s="131"/>
      <c r="H173" s="131"/>
      <c r="I173" s="132"/>
      <c r="J173" s="133">
        <v>200</v>
      </c>
      <c r="K173" s="134"/>
      <c r="L173" s="86" t="s">
        <v>94</v>
      </c>
      <c r="M173" s="87"/>
      <c r="N173" s="88"/>
      <c r="O173" s="80">
        <v>300</v>
      </c>
      <c r="P173" s="81"/>
      <c r="Q173" s="82"/>
      <c r="R173" s="83">
        <v>1495</v>
      </c>
      <c r="S173" s="84"/>
      <c r="T173" s="85"/>
      <c r="U173" s="83">
        <v>1000</v>
      </c>
      <c r="V173" s="84"/>
      <c r="W173" s="84"/>
      <c r="X173" s="85"/>
      <c r="Y173" s="86" t="s">
        <v>94</v>
      </c>
      <c r="Z173" s="87"/>
      <c r="AA173" s="87"/>
      <c r="AB173" s="88"/>
      <c r="AC173" s="86" t="s">
        <v>94</v>
      </c>
      <c r="AD173" s="87"/>
      <c r="AE173" s="87"/>
      <c r="AF173" s="87"/>
      <c r="AG173" s="88"/>
      <c r="AH173" s="83">
        <v>2995</v>
      </c>
      <c r="AI173" s="84"/>
      <c r="AJ173" s="84"/>
      <c r="AK173" s="84"/>
      <c r="AL173" s="85"/>
      <c r="AM173" s="89">
        <v>264750</v>
      </c>
      <c r="AN173" s="91"/>
    </row>
    <row r="174" spans="1:44" ht="21" customHeight="1" x14ac:dyDescent="0.2">
      <c r="A174" s="80">
        <v>25939</v>
      </c>
      <c r="B174" s="81"/>
      <c r="C174" s="81"/>
      <c r="D174" s="81"/>
      <c r="E174" s="82"/>
      <c r="F174" s="130" t="s">
        <v>94</v>
      </c>
      <c r="G174" s="131"/>
      <c r="H174" s="131"/>
      <c r="I174" s="132"/>
      <c r="J174" s="130" t="s">
        <v>94</v>
      </c>
      <c r="K174" s="132"/>
      <c r="L174" s="86" t="s">
        <v>94</v>
      </c>
      <c r="M174" s="87"/>
      <c r="N174" s="88"/>
      <c r="O174" s="83">
        <v>1200</v>
      </c>
      <c r="P174" s="84"/>
      <c r="Q174" s="85"/>
      <c r="R174" s="80">
        <v>200</v>
      </c>
      <c r="S174" s="81"/>
      <c r="T174" s="82"/>
      <c r="U174" s="83">
        <v>6743</v>
      </c>
      <c r="V174" s="84"/>
      <c r="W174" s="84"/>
      <c r="X174" s="85"/>
      <c r="Y174" s="86" t="s">
        <v>94</v>
      </c>
      <c r="Z174" s="87"/>
      <c r="AA174" s="87"/>
      <c r="AB174" s="88"/>
      <c r="AC174" s="86" t="s">
        <v>94</v>
      </c>
      <c r="AD174" s="87"/>
      <c r="AE174" s="87"/>
      <c r="AF174" s="87"/>
      <c r="AG174" s="88"/>
      <c r="AH174" s="83">
        <v>8143</v>
      </c>
      <c r="AI174" s="84"/>
      <c r="AJ174" s="84"/>
      <c r="AK174" s="84"/>
      <c r="AL174" s="85"/>
      <c r="AM174" s="89">
        <v>811044</v>
      </c>
      <c r="AN174" s="91"/>
    </row>
    <row r="175" spans="1:44" ht="20.25" customHeight="1" x14ac:dyDescent="0.2">
      <c r="A175" s="80">
        <v>25954</v>
      </c>
      <c r="B175" s="81"/>
      <c r="C175" s="81"/>
      <c r="D175" s="81"/>
      <c r="E175" s="82"/>
      <c r="F175" s="130" t="s">
        <v>94</v>
      </c>
      <c r="G175" s="131"/>
      <c r="H175" s="131"/>
      <c r="I175" s="132"/>
      <c r="J175" s="130" t="s">
        <v>94</v>
      </c>
      <c r="K175" s="132"/>
      <c r="L175" s="83">
        <v>2497</v>
      </c>
      <c r="M175" s="84"/>
      <c r="N175" s="85"/>
      <c r="O175" s="80">
        <v>500</v>
      </c>
      <c r="P175" s="81"/>
      <c r="Q175" s="82"/>
      <c r="R175" s="83">
        <v>24236</v>
      </c>
      <c r="S175" s="84"/>
      <c r="T175" s="85"/>
      <c r="U175" s="83">
        <v>3880</v>
      </c>
      <c r="V175" s="84"/>
      <c r="W175" s="84"/>
      <c r="X175" s="85"/>
      <c r="Y175" s="86" t="s">
        <v>94</v>
      </c>
      <c r="Z175" s="87"/>
      <c r="AA175" s="87"/>
      <c r="AB175" s="88"/>
      <c r="AC175" s="80">
        <v>623</v>
      </c>
      <c r="AD175" s="81"/>
      <c r="AE175" s="81"/>
      <c r="AF175" s="81"/>
      <c r="AG175" s="82"/>
      <c r="AH175" s="83">
        <v>31736</v>
      </c>
      <c r="AI175" s="84"/>
      <c r="AJ175" s="84"/>
      <c r="AK175" s="84"/>
      <c r="AL175" s="85"/>
      <c r="AM175" s="89">
        <v>2900364</v>
      </c>
      <c r="AN175" s="91"/>
    </row>
    <row r="176" spans="1:44" ht="23.45" customHeight="1" x14ac:dyDescent="0.2">
      <c r="A176" s="72" t="s">
        <v>83</v>
      </c>
      <c r="B176" s="73"/>
      <c r="C176" s="73"/>
      <c r="D176" s="73"/>
      <c r="E176" s="74"/>
      <c r="F176" s="104" t="s">
        <v>96</v>
      </c>
      <c r="G176" s="105"/>
      <c r="H176" s="105"/>
      <c r="I176" s="106"/>
      <c r="J176" s="125" t="s">
        <v>97</v>
      </c>
      <c r="K176" s="127"/>
      <c r="L176" s="104" t="s">
        <v>98</v>
      </c>
      <c r="M176" s="105"/>
      <c r="N176" s="106"/>
      <c r="O176" s="72" t="s">
        <v>99</v>
      </c>
      <c r="P176" s="73"/>
      <c r="Q176" s="74"/>
      <c r="R176" s="104" t="s">
        <v>100</v>
      </c>
      <c r="S176" s="105"/>
      <c r="T176" s="106"/>
      <c r="U176" s="72" t="s">
        <v>101</v>
      </c>
      <c r="V176" s="73"/>
      <c r="W176" s="73"/>
      <c r="X176" s="74"/>
      <c r="Y176" s="72" t="s">
        <v>102</v>
      </c>
      <c r="Z176" s="73"/>
      <c r="AA176" s="73"/>
      <c r="AB176" s="74"/>
      <c r="AC176" s="72" t="s">
        <v>103</v>
      </c>
      <c r="AD176" s="73"/>
      <c r="AE176" s="73"/>
      <c r="AF176" s="73"/>
      <c r="AG176" s="74"/>
      <c r="AH176" s="101" t="s">
        <v>104</v>
      </c>
      <c r="AI176" s="102"/>
      <c r="AJ176" s="102"/>
      <c r="AK176" s="102"/>
      <c r="AL176" s="103"/>
      <c r="AM176" s="78" t="s">
        <v>105</v>
      </c>
      <c r="AN176" s="79"/>
      <c r="AO176" s="26"/>
      <c r="AP176" s="26"/>
      <c r="AQ176" s="26"/>
      <c r="AR176" s="26"/>
    </row>
    <row r="177" spans="1:44" ht="20.100000000000001" customHeight="1" x14ac:dyDescent="0.2">
      <c r="A177" s="80">
        <v>26201</v>
      </c>
      <c r="B177" s="81"/>
      <c r="C177" s="81"/>
      <c r="D177" s="81"/>
      <c r="E177" s="82"/>
      <c r="F177" s="86" t="s">
        <v>94</v>
      </c>
      <c r="G177" s="87"/>
      <c r="H177" s="87"/>
      <c r="I177" s="88"/>
      <c r="J177" s="130" t="s">
        <v>94</v>
      </c>
      <c r="K177" s="132"/>
      <c r="L177" s="86" t="s">
        <v>94</v>
      </c>
      <c r="M177" s="87"/>
      <c r="N177" s="88"/>
      <c r="O177" s="86" t="s">
        <v>94</v>
      </c>
      <c r="P177" s="87"/>
      <c r="Q177" s="88"/>
      <c r="R177" s="86" t="s">
        <v>94</v>
      </c>
      <c r="S177" s="87"/>
      <c r="T177" s="88"/>
      <c r="U177" s="86" t="s">
        <v>94</v>
      </c>
      <c r="V177" s="87"/>
      <c r="W177" s="87"/>
      <c r="X177" s="88"/>
      <c r="Y177" s="86" t="s">
        <v>94</v>
      </c>
      <c r="Z177" s="87"/>
      <c r="AA177" s="87"/>
      <c r="AB177" s="88"/>
      <c r="AC177" s="86" t="s">
        <v>94</v>
      </c>
      <c r="AD177" s="87"/>
      <c r="AE177" s="87"/>
      <c r="AF177" s="87"/>
      <c r="AG177" s="88"/>
      <c r="AH177" s="86" t="s">
        <v>94</v>
      </c>
      <c r="AI177" s="87"/>
      <c r="AJ177" s="87"/>
      <c r="AK177" s="87"/>
      <c r="AL177" s="88"/>
      <c r="AM177" s="86" t="s">
        <v>94</v>
      </c>
      <c r="AN177" s="88"/>
      <c r="AO177" s="26"/>
      <c r="AP177" s="26"/>
      <c r="AQ177" s="26"/>
      <c r="AR177" s="26"/>
    </row>
    <row r="178" spans="1:44" ht="21" customHeight="1" x14ac:dyDescent="0.2">
      <c r="A178" s="80">
        <v>26219</v>
      </c>
      <c r="B178" s="81"/>
      <c r="C178" s="81"/>
      <c r="D178" s="81"/>
      <c r="E178" s="82"/>
      <c r="F178" s="86" t="s">
        <v>94</v>
      </c>
      <c r="G178" s="87"/>
      <c r="H178" s="87"/>
      <c r="I178" s="88"/>
      <c r="J178" s="130" t="s">
        <v>94</v>
      </c>
      <c r="K178" s="132"/>
      <c r="L178" s="86" t="s">
        <v>94</v>
      </c>
      <c r="M178" s="87"/>
      <c r="N178" s="88"/>
      <c r="O178" s="86" t="s">
        <v>94</v>
      </c>
      <c r="P178" s="87"/>
      <c r="Q178" s="88"/>
      <c r="R178" s="86" t="s">
        <v>94</v>
      </c>
      <c r="S178" s="87"/>
      <c r="T178" s="88"/>
      <c r="U178" s="83">
        <v>1000</v>
      </c>
      <c r="V178" s="84"/>
      <c r="W178" s="84"/>
      <c r="X178" s="85"/>
      <c r="Y178" s="86" t="s">
        <v>94</v>
      </c>
      <c r="Z178" s="87"/>
      <c r="AA178" s="87"/>
      <c r="AB178" s="88"/>
      <c r="AC178" s="86" t="s">
        <v>94</v>
      </c>
      <c r="AD178" s="87"/>
      <c r="AE178" s="87"/>
      <c r="AF178" s="87"/>
      <c r="AG178" s="88"/>
      <c r="AH178" s="83">
        <v>1000</v>
      </c>
      <c r="AI178" s="84"/>
      <c r="AJ178" s="84"/>
      <c r="AK178" s="84"/>
      <c r="AL178" s="85"/>
      <c r="AM178" s="83">
        <v>108000</v>
      </c>
      <c r="AN178" s="85"/>
      <c r="AO178" s="26"/>
      <c r="AP178" s="26"/>
      <c r="AQ178" s="26"/>
      <c r="AR178" s="26"/>
    </row>
    <row r="179" spans="1:44" ht="21" customHeight="1" x14ac:dyDescent="0.2">
      <c r="A179" s="80">
        <v>26226</v>
      </c>
      <c r="B179" s="81"/>
      <c r="C179" s="81"/>
      <c r="D179" s="81"/>
      <c r="E179" s="82"/>
      <c r="F179" s="86" t="s">
        <v>94</v>
      </c>
      <c r="G179" s="87"/>
      <c r="H179" s="87"/>
      <c r="I179" s="88"/>
      <c r="J179" s="130" t="s">
        <v>94</v>
      </c>
      <c r="K179" s="132"/>
      <c r="L179" s="86" t="s">
        <v>94</v>
      </c>
      <c r="M179" s="87"/>
      <c r="N179" s="88"/>
      <c r="O179" s="86" t="s">
        <v>94</v>
      </c>
      <c r="P179" s="87"/>
      <c r="Q179" s="88"/>
      <c r="R179" s="86" t="s">
        <v>94</v>
      </c>
      <c r="S179" s="87"/>
      <c r="T179" s="88"/>
      <c r="U179" s="86" t="s">
        <v>94</v>
      </c>
      <c r="V179" s="87"/>
      <c r="W179" s="87"/>
      <c r="X179" s="88"/>
      <c r="Y179" s="86" t="s">
        <v>94</v>
      </c>
      <c r="Z179" s="87"/>
      <c r="AA179" s="87"/>
      <c r="AB179" s="88"/>
      <c r="AC179" s="86" t="s">
        <v>94</v>
      </c>
      <c r="AD179" s="87"/>
      <c r="AE179" s="87"/>
      <c r="AF179" s="87"/>
      <c r="AG179" s="88"/>
      <c r="AH179" s="86" t="s">
        <v>94</v>
      </c>
      <c r="AI179" s="87"/>
      <c r="AJ179" s="87"/>
      <c r="AK179" s="87"/>
      <c r="AL179" s="88"/>
      <c r="AM179" s="86" t="s">
        <v>94</v>
      </c>
      <c r="AN179" s="88"/>
      <c r="AO179" s="26"/>
      <c r="AP179" s="26"/>
      <c r="AQ179" s="26"/>
      <c r="AR179" s="26"/>
    </row>
    <row r="180" spans="1:44" ht="21" customHeight="1" x14ac:dyDescent="0.2">
      <c r="A180" s="80">
        <v>26548</v>
      </c>
      <c r="B180" s="81"/>
      <c r="C180" s="81"/>
      <c r="D180" s="81"/>
      <c r="E180" s="82"/>
      <c r="F180" s="86" t="s">
        <v>94</v>
      </c>
      <c r="G180" s="87"/>
      <c r="H180" s="87"/>
      <c r="I180" s="88"/>
      <c r="J180" s="130" t="s">
        <v>94</v>
      </c>
      <c r="K180" s="132"/>
      <c r="L180" s="86" t="s">
        <v>94</v>
      </c>
      <c r="M180" s="87"/>
      <c r="N180" s="88"/>
      <c r="O180" s="86" t="s">
        <v>94</v>
      </c>
      <c r="P180" s="87"/>
      <c r="Q180" s="88"/>
      <c r="R180" s="86" t="s">
        <v>94</v>
      </c>
      <c r="S180" s="87"/>
      <c r="T180" s="88"/>
      <c r="U180" s="86" t="s">
        <v>94</v>
      </c>
      <c r="V180" s="87"/>
      <c r="W180" s="87"/>
      <c r="X180" s="88"/>
      <c r="Y180" s="86" t="s">
        <v>94</v>
      </c>
      <c r="Z180" s="87"/>
      <c r="AA180" s="87"/>
      <c r="AB180" s="88"/>
      <c r="AC180" s="86" t="s">
        <v>94</v>
      </c>
      <c r="AD180" s="87"/>
      <c r="AE180" s="87"/>
      <c r="AF180" s="87"/>
      <c r="AG180" s="88"/>
      <c r="AH180" s="86" t="s">
        <v>94</v>
      </c>
      <c r="AI180" s="87"/>
      <c r="AJ180" s="87"/>
      <c r="AK180" s="87"/>
      <c r="AL180" s="88"/>
      <c r="AM180" s="86" t="s">
        <v>94</v>
      </c>
      <c r="AN180" s="88"/>
      <c r="AO180" s="26"/>
      <c r="AP180" s="26"/>
      <c r="AQ180" s="26"/>
      <c r="AR180" s="26"/>
    </row>
    <row r="181" spans="1:44" ht="20.100000000000001" customHeight="1" x14ac:dyDescent="0.2">
      <c r="A181" s="80">
        <v>26554</v>
      </c>
      <c r="B181" s="81"/>
      <c r="C181" s="81"/>
      <c r="D181" s="81"/>
      <c r="E181" s="82"/>
      <c r="F181" s="86" t="s">
        <v>94</v>
      </c>
      <c r="G181" s="87"/>
      <c r="H181" s="87"/>
      <c r="I181" s="88"/>
      <c r="J181" s="130" t="s">
        <v>94</v>
      </c>
      <c r="K181" s="132"/>
      <c r="L181" s="86" t="s">
        <v>94</v>
      </c>
      <c r="M181" s="87"/>
      <c r="N181" s="88"/>
      <c r="O181" s="86" t="s">
        <v>94</v>
      </c>
      <c r="P181" s="87"/>
      <c r="Q181" s="88"/>
      <c r="R181" s="86" t="s">
        <v>94</v>
      </c>
      <c r="S181" s="87"/>
      <c r="T181" s="88"/>
      <c r="U181" s="86" t="s">
        <v>94</v>
      </c>
      <c r="V181" s="87"/>
      <c r="W181" s="87"/>
      <c r="X181" s="88"/>
      <c r="Y181" s="86" t="s">
        <v>94</v>
      </c>
      <c r="Z181" s="87"/>
      <c r="AA181" s="87"/>
      <c r="AB181" s="88"/>
      <c r="AC181" s="86" t="s">
        <v>94</v>
      </c>
      <c r="AD181" s="87"/>
      <c r="AE181" s="87"/>
      <c r="AF181" s="87"/>
      <c r="AG181" s="88"/>
      <c r="AH181" s="86" t="s">
        <v>94</v>
      </c>
      <c r="AI181" s="87"/>
      <c r="AJ181" s="87"/>
      <c r="AK181" s="87"/>
      <c r="AL181" s="88"/>
      <c r="AM181" s="86" t="s">
        <v>94</v>
      </c>
      <c r="AN181" s="88"/>
      <c r="AO181" s="26"/>
      <c r="AP181" s="26"/>
      <c r="AQ181" s="26"/>
      <c r="AR181" s="26"/>
    </row>
    <row r="182" spans="1:44" ht="21" customHeight="1" x14ac:dyDescent="0.2">
      <c r="A182" s="80">
        <v>26677</v>
      </c>
      <c r="B182" s="81"/>
      <c r="C182" s="81"/>
      <c r="D182" s="81"/>
      <c r="E182" s="82"/>
      <c r="F182" s="86" t="s">
        <v>94</v>
      </c>
      <c r="G182" s="87"/>
      <c r="H182" s="87"/>
      <c r="I182" s="88"/>
      <c r="J182" s="130" t="s">
        <v>94</v>
      </c>
      <c r="K182" s="132"/>
      <c r="L182" s="86" t="s">
        <v>94</v>
      </c>
      <c r="M182" s="87"/>
      <c r="N182" s="88"/>
      <c r="O182" s="86" t="s">
        <v>94</v>
      </c>
      <c r="P182" s="87"/>
      <c r="Q182" s="88"/>
      <c r="R182" s="86" t="s">
        <v>94</v>
      </c>
      <c r="S182" s="87"/>
      <c r="T182" s="88"/>
      <c r="U182" s="86" t="s">
        <v>94</v>
      </c>
      <c r="V182" s="87"/>
      <c r="W182" s="87"/>
      <c r="X182" s="88"/>
      <c r="Y182" s="86" t="s">
        <v>94</v>
      </c>
      <c r="Z182" s="87"/>
      <c r="AA182" s="87"/>
      <c r="AB182" s="88"/>
      <c r="AC182" s="86" t="s">
        <v>94</v>
      </c>
      <c r="AD182" s="87"/>
      <c r="AE182" s="87"/>
      <c r="AF182" s="87"/>
      <c r="AG182" s="88"/>
      <c r="AH182" s="86" t="s">
        <v>94</v>
      </c>
      <c r="AI182" s="87"/>
      <c r="AJ182" s="87"/>
      <c r="AK182" s="87"/>
      <c r="AL182" s="88"/>
      <c r="AM182" s="86" t="s">
        <v>94</v>
      </c>
      <c r="AN182" s="88"/>
      <c r="AO182" s="26"/>
      <c r="AP182" s="26"/>
      <c r="AQ182" s="26"/>
      <c r="AR182" s="26"/>
    </row>
    <row r="183" spans="1:44" ht="21" customHeight="1" x14ac:dyDescent="0.2">
      <c r="A183" s="80">
        <v>26817</v>
      </c>
      <c r="B183" s="81"/>
      <c r="C183" s="81"/>
      <c r="D183" s="81"/>
      <c r="E183" s="82"/>
      <c r="F183" s="86" t="s">
        <v>94</v>
      </c>
      <c r="G183" s="87"/>
      <c r="H183" s="87"/>
      <c r="I183" s="88"/>
      <c r="J183" s="130" t="s">
        <v>94</v>
      </c>
      <c r="K183" s="132"/>
      <c r="L183" s="86" t="s">
        <v>94</v>
      </c>
      <c r="M183" s="87"/>
      <c r="N183" s="88"/>
      <c r="O183" s="80">
        <v>100</v>
      </c>
      <c r="P183" s="81"/>
      <c r="Q183" s="82"/>
      <c r="R183" s="86" t="s">
        <v>94</v>
      </c>
      <c r="S183" s="87"/>
      <c r="T183" s="88"/>
      <c r="U183" s="83">
        <v>2000</v>
      </c>
      <c r="V183" s="84"/>
      <c r="W183" s="84"/>
      <c r="X183" s="85"/>
      <c r="Y183" s="86" t="s">
        <v>94</v>
      </c>
      <c r="Z183" s="87"/>
      <c r="AA183" s="87"/>
      <c r="AB183" s="88"/>
      <c r="AC183" s="80">
        <v>200</v>
      </c>
      <c r="AD183" s="81"/>
      <c r="AE183" s="81"/>
      <c r="AF183" s="81"/>
      <c r="AG183" s="82"/>
      <c r="AH183" s="83">
        <v>2300</v>
      </c>
      <c r="AI183" s="84"/>
      <c r="AJ183" s="84"/>
      <c r="AK183" s="84"/>
      <c r="AL183" s="85"/>
      <c r="AM183" s="83">
        <v>275400</v>
      </c>
      <c r="AN183" s="85"/>
      <c r="AO183" s="26"/>
      <c r="AP183" s="26"/>
      <c r="AQ183" s="26"/>
      <c r="AR183" s="26"/>
    </row>
    <row r="184" spans="1:44" ht="21" customHeight="1" x14ac:dyDescent="0.2">
      <c r="A184" s="80">
        <v>26857</v>
      </c>
      <c r="B184" s="81"/>
      <c r="C184" s="81"/>
      <c r="D184" s="81"/>
      <c r="E184" s="82"/>
      <c r="F184" s="86" t="s">
        <v>94</v>
      </c>
      <c r="G184" s="87"/>
      <c r="H184" s="87"/>
      <c r="I184" s="88"/>
      <c r="J184" s="130" t="s">
        <v>94</v>
      </c>
      <c r="K184" s="132"/>
      <c r="L184" s="86" t="s">
        <v>94</v>
      </c>
      <c r="M184" s="87"/>
      <c r="N184" s="88"/>
      <c r="O184" s="86" t="s">
        <v>94</v>
      </c>
      <c r="P184" s="87"/>
      <c r="Q184" s="88"/>
      <c r="R184" s="86" t="s">
        <v>94</v>
      </c>
      <c r="S184" s="87"/>
      <c r="T184" s="88"/>
      <c r="U184" s="86" t="s">
        <v>94</v>
      </c>
      <c r="V184" s="87"/>
      <c r="W184" s="87"/>
      <c r="X184" s="88"/>
      <c r="Y184" s="86" t="s">
        <v>94</v>
      </c>
      <c r="Z184" s="87"/>
      <c r="AA184" s="87"/>
      <c r="AB184" s="88"/>
      <c r="AC184" s="86" t="s">
        <v>94</v>
      </c>
      <c r="AD184" s="87"/>
      <c r="AE184" s="87"/>
      <c r="AF184" s="87"/>
      <c r="AG184" s="88"/>
      <c r="AH184" s="86" t="s">
        <v>94</v>
      </c>
      <c r="AI184" s="87"/>
      <c r="AJ184" s="87"/>
      <c r="AK184" s="87"/>
      <c r="AL184" s="88"/>
      <c r="AM184" s="86" t="s">
        <v>94</v>
      </c>
      <c r="AN184" s="88"/>
      <c r="AO184" s="26"/>
      <c r="AP184" s="26"/>
      <c r="AQ184" s="26"/>
      <c r="AR184" s="26"/>
    </row>
    <row r="185" spans="1:44" ht="20.100000000000001" customHeight="1" x14ac:dyDescent="0.2">
      <c r="A185" s="80">
        <v>26878</v>
      </c>
      <c r="B185" s="81"/>
      <c r="C185" s="81"/>
      <c r="D185" s="81"/>
      <c r="E185" s="82"/>
      <c r="F185" s="86" t="s">
        <v>94</v>
      </c>
      <c r="G185" s="87"/>
      <c r="H185" s="87"/>
      <c r="I185" s="88"/>
      <c r="J185" s="130" t="s">
        <v>94</v>
      </c>
      <c r="K185" s="132"/>
      <c r="L185" s="86" t="s">
        <v>94</v>
      </c>
      <c r="M185" s="87"/>
      <c r="N185" s="88"/>
      <c r="O185" s="86" t="s">
        <v>94</v>
      </c>
      <c r="P185" s="87"/>
      <c r="Q185" s="88"/>
      <c r="R185" s="86" t="s">
        <v>94</v>
      </c>
      <c r="S185" s="87"/>
      <c r="T185" s="88"/>
      <c r="U185" s="86" t="s">
        <v>94</v>
      </c>
      <c r="V185" s="87"/>
      <c r="W185" s="87"/>
      <c r="X185" s="88"/>
      <c r="Y185" s="86" t="s">
        <v>94</v>
      </c>
      <c r="Z185" s="87"/>
      <c r="AA185" s="87"/>
      <c r="AB185" s="88"/>
      <c r="AC185" s="86" t="s">
        <v>94</v>
      </c>
      <c r="AD185" s="87"/>
      <c r="AE185" s="87"/>
      <c r="AF185" s="87"/>
      <c r="AG185" s="88"/>
      <c r="AH185" s="86" t="s">
        <v>94</v>
      </c>
      <c r="AI185" s="87"/>
      <c r="AJ185" s="87"/>
      <c r="AK185" s="87"/>
      <c r="AL185" s="88"/>
      <c r="AM185" s="86" t="s">
        <v>94</v>
      </c>
      <c r="AN185" s="88"/>
      <c r="AO185" s="26"/>
      <c r="AP185" s="26"/>
      <c r="AQ185" s="26"/>
      <c r="AR185" s="26"/>
    </row>
    <row r="186" spans="1:44" ht="21" customHeight="1" x14ac:dyDescent="0.2">
      <c r="A186" s="80">
        <v>27812</v>
      </c>
      <c r="B186" s="81"/>
      <c r="C186" s="81"/>
      <c r="D186" s="81"/>
      <c r="E186" s="82"/>
      <c r="F186" s="86" t="s">
        <v>94</v>
      </c>
      <c r="G186" s="87"/>
      <c r="H186" s="87"/>
      <c r="I186" s="88"/>
      <c r="J186" s="130" t="s">
        <v>94</v>
      </c>
      <c r="K186" s="132"/>
      <c r="L186" s="86" t="s">
        <v>94</v>
      </c>
      <c r="M186" s="87"/>
      <c r="N186" s="88"/>
      <c r="O186" s="86" t="s">
        <v>94</v>
      </c>
      <c r="P186" s="87"/>
      <c r="Q186" s="88"/>
      <c r="R186" s="86" t="s">
        <v>94</v>
      </c>
      <c r="S186" s="87"/>
      <c r="T186" s="88"/>
      <c r="U186" s="86" t="s">
        <v>94</v>
      </c>
      <c r="V186" s="87"/>
      <c r="W186" s="87"/>
      <c r="X186" s="88"/>
      <c r="Y186" s="86" t="s">
        <v>94</v>
      </c>
      <c r="Z186" s="87"/>
      <c r="AA186" s="87"/>
      <c r="AB186" s="88"/>
      <c r="AC186" s="86" t="s">
        <v>94</v>
      </c>
      <c r="AD186" s="87"/>
      <c r="AE186" s="87"/>
      <c r="AF186" s="87"/>
      <c r="AG186" s="88"/>
      <c r="AH186" s="86" t="s">
        <v>94</v>
      </c>
      <c r="AI186" s="87"/>
      <c r="AJ186" s="87"/>
      <c r="AK186" s="87"/>
      <c r="AL186" s="88"/>
      <c r="AM186" s="86" t="s">
        <v>94</v>
      </c>
      <c r="AN186" s="88"/>
      <c r="AO186" s="26"/>
      <c r="AP186" s="26"/>
      <c r="AQ186" s="26"/>
      <c r="AR186" s="26"/>
    </row>
    <row r="187" spans="1:44" ht="21" customHeight="1" x14ac:dyDescent="0.2">
      <c r="A187" s="80">
        <v>29451</v>
      </c>
      <c r="B187" s="81"/>
      <c r="C187" s="81"/>
      <c r="D187" s="81"/>
      <c r="E187" s="82"/>
      <c r="F187" s="86" t="s">
        <v>94</v>
      </c>
      <c r="G187" s="87"/>
      <c r="H187" s="87"/>
      <c r="I187" s="88"/>
      <c r="J187" s="130" t="s">
        <v>94</v>
      </c>
      <c r="K187" s="132"/>
      <c r="L187" s="86" t="s">
        <v>94</v>
      </c>
      <c r="M187" s="87"/>
      <c r="N187" s="88"/>
      <c r="O187" s="86" t="s">
        <v>94</v>
      </c>
      <c r="P187" s="87"/>
      <c r="Q187" s="88"/>
      <c r="R187" s="86" t="s">
        <v>94</v>
      </c>
      <c r="S187" s="87"/>
      <c r="T187" s="88"/>
      <c r="U187" s="86" t="s">
        <v>94</v>
      </c>
      <c r="V187" s="87"/>
      <c r="W187" s="87"/>
      <c r="X187" s="88"/>
      <c r="Y187" s="86" t="s">
        <v>94</v>
      </c>
      <c r="Z187" s="87"/>
      <c r="AA187" s="87"/>
      <c r="AB187" s="88"/>
      <c r="AC187" s="86" t="s">
        <v>94</v>
      </c>
      <c r="AD187" s="87"/>
      <c r="AE187" s="87"/>
      <c r="AF187" s="87"/>
      <c r="AG187" s="88"/>
      <c r="AH187" s="86" t="s">
        <v>94</v>
      </c>
      <c r="AI187" s="87"/>
      <c r="AJ187" s="87"/>
      <c r="AK187" s="87"/>
      <c r="AL187" s="88"/>
      <c r="AM187" s="86" t="s">
        <v>94</v>
      </c>
      <c r="AN187" s="88"/>
      <c r="AO187" s="26"/>
      <c r="AP187" s="26"/>
      <c r="AQ187" s="26"/>
      <c r="AR187" s="26"/>
    </row>
    <row r="188" spans="1:44" ht="21" customHeight="1" x14ac:dyDescent="0.2">
      <c r="A188" s="80">
        <v>32073</v>
      </c>
      <c r="B188" s="81"/>
      <c r="C188" s="81"/>
      <c r="D188" s="81"/>
      <c r="E188" s="82"/>
      <c r="F188" s="86" t="s">
        <v>94</v>
      </c>
      <c r="G188" s="87"/>
      <c r="H188" s="87"/>
      <c r="I188" s="88"/>
      <c r="J188" s="130" t="s">
        <v>94</v>
      </c>
      <c r="K188" s="132"/>
      <c r="L188" s="86" t="s">
        <v>94</v>
      </c>
      <c r="M188" s="87"/>
      <c r="N188" s="88"/>
      <c r="O188" s="80">
        <v>100</v>
      </c>
      <c r="P188" s="81"/>
      <c r="Q188" s="82"/>
      <c r="R188" s="116">
        <v>8499</v>
      </c>
      <c r="S188" s="118"/>
      <c r="T188" s="117"/>
      <c r="U188" s="86" t="s">
        <v>94</v>
      </c>
      <c r="V188" s="87"/>
      <c r="W188" s="87"/>
      <c r="X188" s="88"/>
      <c r="Y188" s="86" t="s">
        <v>94</v>
      </c>
      <c r="Z188" s="87"/>
      <c r="AA188" s="87"/>
      <c r="AB188" s="88"/>
      <c r="AC188" s="80">
        <v>250</v>
      </c>
      <c r="AD188" s="81"/>
      <c r="AE188" s="81"/>
      <c r="AF188" s="81"/>
      <c r="AG188" s="82"/>
      <c r="AH188" s="83">
        <v>8849</v>
      </c>
      <c r="AI188" s="84"/>
      <c r="AJ188" s="84"/>
      <c r="AK188" s="84"/>
      <c r="AL188" s="85"/>
      <c r="AM188" s="83">
        <v>837810</v>
      </c>
      <c r="AN188" s="85"/>
      <c r="AO188" s="26"/>
      <c r="AP188" s="26"/>
      <c r="AQ188" s="26"/>
      <c r="AR188" s="26"/>
    </row>
    <row r="189" spans="1:44" ht="20.100000000000001" customHeight="1" x14ac:dyDescent="0.2">
      <c r="A189" s="80">
        <v>32253</v>
      </c>
      <c r="B189" s="81"/>
      <c r="C189" s="81"/>
      <c r="D189" s="81"/>
      <c r="E189" s="82"/>
      <c r="F189" s="86" t="s">
        <v>94</v>
      </c>
      <c r="G189" s="87"/>
      <c r="H189" s="87"/>
      <c r="I189" s="88"/>
      <c r="J189" s="130" t="s">
        <v>94</v>
      </c>
      <c r="K189" s="132"/>
      <c r="L189" s="86" t="s">
        <v>94</v>
      </c>
      <c r="M189" s="87"/>
      <c r="N189" s="88"/>
      <c r="O189" s="86" t="s">
        <v>94</v>
      </c>
      <c r="P189" s="87"/>
      <c r="Q189" s="88"/>
      <c r="R189" s="86" t="s">
        <v>94</v>
      </c>
      <c r="S189" s="87"/>
      <c r="T189" s="88"/>
      <c r="U189" s="83">
        <v>1000</v>
      </c>
      <c r="V189" s="84"/>
      <c r="W189" s="84"/>
      <c r="X189" s="85"/>
      <c r="Y189" s="86" t="s">
        <v>94</v>
      </c>
      <c r="Z189" s="87"/>
      <c r="AA189" s="87"/>
      <c r="AB189" s="88"/>
      <c r="AC189" s="86" t="s">
        <v>94</v>
      </c>
      <c r="AD189" s="87"/>
      <c r="AE189" s="87"/>
      <c r="AF189" s="87"/>
      <c r="AG189" s="88"/>
      <c r="AH189" s="83">
        <v>1000</v>
      </c>
      <c r="AI189" s="84"/>
      <c r="AJ189" s="84"/>
      <c r="AK189" s="84"/>
      <c r="AL189" s="85"/>
      <c r="AM189" s="83">
        <v>108000</v>
      </c>
      <c r="AN189" s="85"/>
      <c r="AO189" s="26"/>
      <c r="AP189" s="26"/>
      <c r="AQ189" s="26"/>
      <c r="AR189" s="26"/>
    </row>
    <row r="190" spans="1:44" ht="21" customHeight="1" x14ac:dyDescent="0.2">
      <c r="A190" s="80">
        <v>32733</v>
      </c>
      <c r="B190" s="81"/>
      <c r="C190" s="81"/>
      <c r="D190" s="81"/>
      <c r="E190" s="82"/>
      <c r="F190" s="86" t="s">
        <v>94</v>
      </c>
      <c r="G190" s="87"/>
      <c r="H190" s="87"/>
      <c r="I190" s="88"/>
      <c r="J190" s="130" t="s">
        <v>94</v>
      </c>
      <c r="K190" s="132"/>
      <c r="L190" s="86" t="s">
        <v>94</v>
      </c>
      <c r="M190" s="87"/>
      <c r="N190" s="88"/>
      <c r="O190" s="86" t="s">
        <v>94</v>
      </c>
      <c r="P190" s="87"/>
      <c r="Q190" s="88"/>
      <c r="R190" s="86" t="s">
        <v>94</v>
      </c>
      <c r="S190" s="87"/>
      <c r="T190" s="88"/>
      <c r="U190" s="86" t="s">
        <v>94</v>
      </c>
      <c r="V190" s="87"/>
      <c r="W190" s="87"/>
      <c r="X190" s="88"/>
      <c r="Y190" s="86" t="s">
        <v>94</v>
      </c>
      <c r="Z190" s="87"/>
      <c r="AA190" s="87"/>
      <c r="AB190" s="88"/>
      <c r="AC190" s="86" t="s">
        <v>94</v>
      </c>
      <c r="AD190" s="87"/>
      <c r="AE190" s="87"/>
      <c r="AF190" s="87"/>
      <c r="AG190" s="88"/>
      <c r="AH190" s="86" t="s">
        <v>94</v>
      </c>
      <c r="AI190" s="87"/>
      <c r="AJ190" s="87"/>
      <c r="AK190" s="87"/>
      <c r="AL190" s="88"/>
      <c r="AM190" s="86" t="s">
        <v>94</v>
      </c>
      <c r="AN190" s="88"/>
      <c r="AO190" s="26"/>
      <c r="AP190" s="26"/>
      <c r="AQ190" s="26"/>
      <c r="AR190" s="26"/>
    </row>
    <row r="191" spans="1:44" ht="21" customHeight="1" x14ac:dyDescent="0.2">
      <c r="A191" s="80">
        <v>32793</v>
      </c>
      <c r="B191" s="81"/>
      <c r="C191" s="81"/>
      <c r="D191" s="81"/>
      <c r="E191" s="82"/>
      <c r="F191" s="86" t="s">
        <v>94</v>
      </c>
      <c r="G191" s="87"/>
      <c r="H191" s="87"/>
      <c r="I191" s="88"/>
      <c r="J191" s="130" t="s">
        <v>94</v>
      </c>
      <c r="K191" s="132"/>
      <c r="L191" s="86" t="s">
        <v>94</v>
      </c>
      <c r="M191" s="87"/>
      <c r="N191" s="88"/>
      <c r="O191" s="86" t="s">
        <v>94</v>
      </c>
      <c r="P191" s="87"/>
      <c r="Q191" s="88"/>
      <c r="R191" s="86" t="s">
        <v>94</v>
      </c>
      <c r="S191" s="87"/>
      <c r="T191" s="88"/>
      <c r="U191" s="83">
        <v>1300</v>
      </c>
      <c r="V191" s="84"/>
      <c r="W191" s="84"/>
      <c r="X191" s="85"/>
      <c r="Y191" s="86" t="s">
        <v>94</v>
      </c>
      <c r="Z191" s="87"/>
      <c r="AA191" s="87"/>
      <c r="AB191" s="88"/>
      <c r="AC191" s="80">
        <v>300</v>
      </c>
      <c r="AD191" s="81"/>
      <c r="AE191" s="81"/>
      <c r="AF191" s="81"/>
      <c r="AG191" s="82"/>
      <c r="AH191" s="83">
        <v>1600</v>
      </c>
      <c r="AI191" s="84"/>
      <c r="AJ191" s="84"/>
      <c r="AK191" s="84"/>
      <c r="AL191" s="85"/>
      <c r="AM191" s="83">
        <v>221400</v>
      </c>
      <c r="AN191" s="85"/>
      <c r="AO191" s="26"/>
      <c r="AP191" s="26"/>
      <c r="AQ191" s="26"/>
      <c r="AR191" s="26"/>
    </row>
    <row r="192" spans="1:44" ht="21" customHeight="1" x14ac:dyDescent="0.2">
      <c r="A192" s="80">
        <v>33453</v>
      </c>
      <c r="B192" s="81"/>
      <c r="C192" s="81"/>
      <c r="D192" s="81"/>
      <c r="E192" s="82"/>
      <c r="F192" s="86" t="s">
        <v>94</v>
      </c>
      <c r="G192" s="87"/>
      <c r="H192" s="87"/>
      <c r="I192" s="88"/>
      <c r="J192" s="130" t="s">
        <v>94</v>
      </c>
      <c r="K192" s="132"/>
      <c r="L192" s="86" t="s">
        <v>94</v>
      </c>
      <c r="M192" s="87"/>
      <c r="N192" s="88"/>
      <c r="O192" s="86" t="s">
        <v>94</v>
      </c>
      <c r="P192" s="87"/>
      <c r="Q192" s="88"/>
      <c r="R192" s="86" t="s">
        <v>94</v>
      </c>
      <c r="S192" s="87"/>
      <c r="T192" s="88"/>
      <c r="U192" s="86" t="s">
        <v>94</v>
      </c>
      <c r="V192" s="87"/>
      <c r="W192" s="87"/>
      <c r="X192" s="88"/>
      <c r="Y192" s="86" t="s">
        <v>94</v>
      </c>
      <c r="Z192" s="87"/>
      <c r="AA192" s="87"/>
      <c r="AB192" s="88"/>
      <c r="AC192" s="86" t="s">
        <v>94</v>
      </c>
      <c r="AD192" s="87"/>
      <c r="AE192" s="87"/>
      <c r="AF192" s="87"/>
      <c r="AG192" s="88"/>
      <c r="AH192" s="86" t="s">
        <v>94</v>
      </c>
      <c r="AI192" s="87"/>
      <c r="AJ192" s="87"/>
      <c r="AK192" s="87"/>
      <c r="AL192" s="88"/>
      <c r="AM192" s="86" t="s">
        <v>94</v>
      </c>
      <c r="AN192" s="88"/>
      <c r="AO192" s="26"/>
      <c r="AP192" s="26"/>
      <c r="AQ192" s="26"/>
      <c r="AR192" s="26"/>
    </row>
    <row r="193" spans="1:44" ht="21" customHeight="1" x14ac:dyDescent="0.2">
      <c r="A193" s="80">
        <v>33573</v>
      </c>
      <c r="B193" s="81"/>
      <c r="C193" s="81"/>
      <c r="D193" s="81"/>
      <c r="E193" s="82"/>
      <c r="F193" s="86" t="s">
        <v>94</v>
      </c>
      <c r="G193" s="87"/>
      <c r="H193" s="87"/>
      <c r="I193" s="88"/>
      <c r="J193" s="130" t="s">
        <v>94</v>
      </c>
      <c r="K193" s="132"/>
      <c r="L193" s="86" t="s">
        <v>94</v>
      </c>
      <c r="M193" s="87"/>
      <c r="N193" s="88"/>
      <c r="O193" s="86" t="s">
        <v>94</v>
      </c>
      <c r="P193" s="87"/>
      <c r="Q193" s="88"/>
      <c r="R193" s="86" t="s">
        <v>94</v>
      </c>
      <c r="S193" s="87"/>
      <c r="T193" s="88"/>
      <c r="U193" s="86" t="s">
        <v>94</v>
      </c>
      <c r="V193" s="87"/>
      <c r="W193" s="87"/>
      <c r="X193" s="88"/>
      <c r="Y193" s="86" t="s">
        <v>94</v>
      </c>
      <c r="Z193" s="87"/>
      <c r="AA193" s="87"/>
      <c r="AB193" s="88"/>
      <c r="AC193" s="86" t="s">
        <v>94</v>
      </c>
      <c r="AD193" s="87"/>
      <c r="AE193" s="87"/>
      <c r="AF193" s="87"/>
      <c r="AG193" s="88"/>
      <c r="AH193" s="86" t="s">
        <v>94</v>
      </c>
      <c r="AI193" s="87"/>
      <c r="AJ193" s="87"/>
      <c r="AK193" s="87"/>
      <c r="AL193" s="88"/>
      <c r="AM193" s="86" t="s">
        <v>94</v>
      </c>
      <c r="AN193" s="88"/>
      <c r="AO193" s="26"/>
      <c r="AP193" s="26"/>
      <c r="AQ193" s="26"/>
      <c r="AR193" s="26"/>
    </row>
    <row r="194" spans="1:44" ht="20.100000000000001" customHeight="1" x14ac:dyDescent="0.2">
      <c r="A194" s="80">
        <v>36154</v>
      </c>
      <c r="B194" s="81"/>
      <c r="C194" s="81"/>
      <c r="D194" s="81"/>
      <c r="E194" s="82"/>
      <c r="F194" s="86" t="s">
        <v>94</v>
      </c>
      <c r="G194" s="87"/>
      <c r="H194" s="87"/>
      <c r="I194" s="88"/>
      <c r="J194" s="130" t="s">
        <v>94</v>
      </c>
      <c r="K194" s="132"/>
      <c r="L194" s="86" t="s">
        <v>94</v>
      </c>
      <c r="M194" s="87"/>
      <c r="N194" s="88"/>
      <c r="O194" s="86" t="s">
        <v>94</v>
      </c>
      <c r="P194" s="87"/>
      <c r="Q194" s="88"/>
      <c r="R194" s="86" t="s">
        <v>94</v>
      </c>
      <c r="S194" s="87"/>
      <c r="T194" s="88"/>
      <c r="U194" s="86" t="s">
        <v>94</v>
      </c>
      <c r="V194" s="87"/>
      <c r="W194" s="87"/>
      <c r="X194" s="88"/>
      <c r="Y194" s="86" t="s">
        <v>94</v>
      </c>
      <c r="Z194" s="87"/>
      <c r="AA194" s="87"/>
      <c r="AB194" s="88"/>
      <c r="AC194" s="86" t="s">
        <v>94</v>
      </c>
      <c r="AD194" s="87"/>
      <c r="AE194" s="87"/>
      <c r="AF194" s="87"/>
      <c r="AG194" s="88"/>
      <c r="AH194" s="86" t="s">
        <v>94</v>
      </c>
      <c r="AI194" s="87"/>
      <c r="AJ194" s="87"/>
      <c r="AK194" s="87"/>
      <c r="AL194" s="88"/>
      <c r="AM194" s="86" t="s">
        <v>94</v>
      </c>
      <c r="AN194" s="88"/>
      <c r="AO194" s="26"/>
      <c r="AP194" s="26"/>
      <c r="AQ194" s="26"/>
      <c r="AR194" s="26"/>
    </row>
    <row r="195" spans="1:44" ht="21" customHeight="1" x14ac:dyDescent="0.2">
      <c r="A195" s="80">
        <v>36695</v>
      </c>
      <c r="B195" s="81"/>
      <c r="C195" s="81"/>
      <c r="D195" s="81"/>
      <c r="E195" s="82"/>
      <c r="F195" s="86" t="s">
        <v>94</v>
      </c>
      <c r="G195" s="87"/>
      <c r="H195" s="87"/>
      <c r="I195" s="88"/>
      <c r="J195" s="130" t="s">
        <v>94</v>
      </c>
      <c r="K195" s="132"/>
      <c r="L195" s="86" t="s">
        <v>94</v>
      </c>
      <c r="M195" s="87"/>
      <c r="N195" s="88"/>
      <c r="O195" s="86" t="s">
        <v>94</v>
      </c>
      <c r="P195" s="87"/>
      <c r="Q195" s="88"/>
      <c r="R195" s="80">
        <v>400</v>
      </c>
      <c r="S195" s="81"/>
      <c r="T195" s="82"/>
      <c r="U195" s="86" t="s">
        <v>94</v>
      </c>
      <c r="V195" s="87"/>
      <c r="W195" s="87"/>
      <c r="X195" s="88"/>
      <c r="Y195" s="86" t="s">
        <v>94</v>
      </c>
      <c r="Z195" s="87"/>
      <c r="AA195" s="87"/>
      <c r="AB195" s="88"/>
      <c r="AC195" s="80">
        <v>200</v>
      </c>
      <c r="AD195" s="81"/>
      <c r="AE195" s="81"/>
      <c r="AF195" s="81"/>
      <c r="AG195" s="82"/>
      <c r="AH195" s="80">
        <v>600</v>
      </c>
      <c r="AI195" s="81"/>
      <c r="AJ195" s="81"/>
      <c r="AK195" s="81"/>
      <c r="AL195" s="82"/>
      <c r="AM195" s="83">
        <v>90000</v>
      </c>
      <c r="AN195" s="85"/>
      <c r="AO195" s="26"/>
      <c r="AP195" s="26"/>
      <c r="AQ195" s="26"/>
      <c r="AR195" s="26"/>
    </row>
    <row r="196" spans="1:44" ht="21" customHeight="1" x14ac:dyDescent="0.2">
      <c r="A196" s="80">
        <v>37174</v>
      </c>
      <c r="B196" s="81"/>
      <c r="C196" s="81"/>
      <c r="D196" s="81"/>
      <c r="E196" s="82"/>
      <c r="F196" s="86" t="s">
        <v>94</v>
      </c>
      <c r="G196" s="87"/>
      <c r="H196" s="87"/>
      <c r="I196" s="88"/>
      <c r="J196" s="130" t="s">
        <v>94</v>
      </c>
      <c r="K196" s="132"/>
      <c r="L196" s="86" t="s">
        <v>94</v>
      </c>
      <c r="M196" s="87"/>
      <c r="N196" s="88"/>
      <c r="O196" s="86" t="s">
        <v>94</v>
      </c>
      <c r="P196" s="87"/>
      <c r="Q196" s="88"/>
      <c r="R196" s="86" t="s">
        <v>94</v>
      </c>
      <c r="S196" s="87"/>
      <c r="T196" s="88"/>
      <c r="U196" s="86" t="s">
        <v>94</v>
      </c>
      <c r="V196" s="87"/>
      <c r="W196" s="87"/>
      <c r="X196" s="88"/>
      <c r="Y196" s="86" t="s">
        <v>94</v>
      </c>
      <c r="Z196" s="87"/>
      <c r="AA196" s="87"/>
      <c r="AB196" s="88"/>
      <c r="AC196" s="86" t="s">
        <v>94</v>
      </c>
      <c r="AD196" s="87"/>
      <c r="AE196" s="87"/>
      <c r="AF196" s="87"/>
      <c r="AG196" s="88"/>
      <c r="AH196" s="86" t="s">
        <v>94</v>
      </c>
      <c r="AI196" s="87"/>
      <c r="AJ196" s="87"/>
      <c r="AK196" s="87"/>
      <c r="AL196" s="88"/>
      <c r="AM196" s="86" t="s">
        <v>94</v>
      </c>
      <c r="AN196" s="88"/>
      <c r="AO196" s="26"/>
      <c r="AP196" s="26"/>
      <c r="AQ196" s="26"/>
      <c r="AR196" s="26"/>
    </row>
    <row r="197" spans="1:44" ht="21.6" customHeight="1" x14ac:dyDescent="0.2">
      <c r="A197" s="80">
        <v>40255</v>
      </c>
      <c r="B197" s="81"/>
      <c r="C197" s="81"/>
      <c r="D197" s="81"/>
      <c r="E197" s="82"/>
      <c r="F197" s="86" t="s">
        <v>94</v>
      </c>
      <c r="G197" s="87"/>
      <c r="H197" s="87"/>
      <c r="I197" s="88"/>
      <c r="J197" s="130" t="s">
        <v>94</v>
      </c>
      <c r="K197" s="132"/>
      <c r="L197" s="86" t="s">
        <v>94</v>
      </c>
      <c r="M197" s="87"/>
      <c r="N197" s="88"/>
      <c r="O197" s="86" t="s">
        <v>94</v>
      </c>
      <c r="P197" s="87"/>
      <c r="Q197" s="88"/>
      <c r="R197" s="86" t="s">
        <v>94</v>
      </c>
      <c r="S197" s="87"/>
      <c r="T197" s="88"/>
      <c r="U197" s="86" t="s">
        <v>94</v>
      </c>
      <c r="V197" s="87"/>
      <c r="W197" s="87"/>
      <c r="X197" s="88"/>
      <c r="Y197" s="86" t="s">
        <v>94</v>
      </c>
      <c r="Z197" s="87"/>
      <c r="AA197" s="87"/>
      <c r="AB197" s="88"/>
      <c r="AC197" s="86" t="s">
        <v>94</v>
      </c>
      <c r="AD197" s="87"/>
      <c r="AE197" s="87"/>
      <c r="AF197" s="87"/>
      <c r="AG197" s="88"/>
      <c r="AH197" s="86" t="s">
        <v>94</v>
      </c>
      <c r="AI197" s="87"/>
      <c r="AJ197" s="87"/>
      <c r="AK197" s="87"/>
      <c r="AL197" s="88"/>
      <c r="AM197" s="86" t="s">
        <v>94</v>
      </c>
      <c r="AN197" s="88"/>
      <c r="AO197" s="26"/>
      <c r="AP197" s="26"/>
      <c r="AQ197" s="26"/>
      <c r="AR197" s="26"/>
    </row>
    <row r="198" spans="1:44" ht="84.6" customHeight="1" x14ac:dyDescent="0.2">
      <c r="A198" s="25" t="s">
        <v>106</v>
      </c>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c r="AC198" s="25"/>
      <c r="AD198" s="25"/>
      <c r="AE198" s="25"/>
      <c r="AF198" s="25"/>
      <c r="AG198" s="25"/>
      <c r="AH198" s="25"/>
      <c r="AI198" s="25"/>
      <c r="AJ198" s="25"/>
      <c r="AK198" s="25"/>
      <c r="AL198" s="25"/>
      <c r="AM198" s="25"/>
      <c r="AN198" s="25"/>
      <c r="AO198" s="25"/>
      <c r="AP198" s="25"/>
      <c r="AQ198" s="25"/>
      <c r="AR198" s="25"/>
    </row>
    <row r="199" spans="1:44" ht="21" customHeight="1" x14ac:dyDescent="0.2">
      <c r="A199" s="26"/>
      <c r="B199" s="26"/>
      <c r="C199" s="26"/>
      <c r="D199" s="26"/>
      <c r="E199" s="26"/>
      <c r="F199" s="26"/>
      <c r="G199" s="26"/>
      <c r="H199" s="26"/>
      <c r="I199" s="75" t="s">
        <v>83</v>
      </c>
      <c r="J199" s="76"/>
      <c r="K199" s="76"/>
      <c r="L199" s="76"/>
      <c r="M199" s="77"/>
      <c r="N199" s="136" t="s">
        <v>93</v>
      </c>
      <c r="O199" s="137"/>
      <c r="P199" s="137"/>
      <c r="Q199" s="137"/>
      <c r="R199" s="137"/>
      <c r="S199" s="138"/>
      <c r="T199" s="136" t="s">
        <v>105</v>
      </c>
      <c r="U199" s="137"/>
      <c r="V199" s="137"/>
      <c r="W199" s="137"/>
      <c r="X199" s="137"/>
      <c r="Y199" s="137"/>
      <c r="Z199" s="137"/>
      <c r="AA199" s="137"/>
      <c r="AB199" s="138"/>
      <c r="AC199" s="136" t="s">
        <v>107</v>
      </c>
      <c r="AD199" s="137"/>
      <c r="AE199" s="137"/>
      <c r="AF199" s="137"/>
      <c r="AG199" s="137"/>
      <c r="AH199" s="137"/>
      <c r="AI199" s="137"/>
      <c r="AJ199" s="138"/>
      <c r="AK199" s="26"/>
      <c r="AL199" s="26"/>
      <c r="AM199" s="26"/>
      <c r="AN199" s="26"/>
      <c r="AO199" s="26"/>
      <c r="AP199" s="26"/>
      <c r="AQ199" s="26"/>
      <c r="AR199" s="26"/>
    </row>
    <row r="200" spans="1:44" ht="21" customHeight="1" x14ac:dyDescent="0.2">
      <c r="A200" s="26"/>
      <c r="B200" s="26"/>
      <c r="C200" s="26"/>
      <c r="D200" s="26"/>
      <c r="E200" s="26"/>
      <c r="F200" s="26"/>
      <c r="G200" s="26"/>
      <c r="H200" s="26"/>
      <c r="I200" s="139">
        <v>522</v>
      </c>
      <c r="J200" s="140"/>
      <c r="K200" s="140"/>
      <c r="L200" s="140"/>
      <c r="M200" s="141"/>
      <c r="N200" s="142">
        <v>328709978</v>
      </c>
      <c r="O200" s="143"/>
      <c r="P200" s="143"/>
      <c r="Q200" s="143"/>
      <c r="R200" s="143"/>
      <c r="S200" s="144"/>
      <c r="T200" s="142">
        <v>114725682</v>
      </c>
      <c r="U200" s="143"/>
      <c r="V200" s="143"/>
      <c r="W200" s="143"/>
      <c r="X200" s="143"/>
      <c r="Y200" s="143"/>
      <c r="Z200" s="143"/>
      <c r="AA200" s="143"/>
      <c r="AB200" s="144"/>
      <c r="AC200" s="142">
        <v>443435660</v>
      </c>
      <c r="AD200" s="143"/>
      <c r="AE200" s="143"/>
      <c r="AF200" s="143"/>
      <c r="AG200" s="143"/>
      <c r="AH200" s="143"/>
      <c r="AI200" s="143"/>
      <c r="AJ200" s="144"/>
      <c r="AK200" s="26"/>
      <c r="AL200" s="26"/>
      <c r="AM200" s="26"/>
      <c r="AN200" s="26"/>
      <c r="AO200" s="26"/>
      <c r="AP200" s="26"/>
      <c r="AQ200" s="26"/>
      <c r="AR200" s="26"/>
    </row>
    <row r="201" spans="1:44" ht="21" customHeight="1" x14ac:dyDescent="0.2">
      <c r="A201" s="26"/>
      <c r="B201" s="26"/>
      <c r="C201" s="26"/>
      <c r="D201" s="26"/>
      <c r="E201" s="26"/>
      <c r="F201" s="26"/>
      <c r="G201" s="26"/>
      <c r="H201" s="26"/>
      <c r="I201" s="139">
        <v>543</v>
      </c>
      <c r="J201" s="140"/>
      <c r="K201" s="140"/>
      <c r="L201" s="140"/>
      <c r="M201" s="141"/>
      <c r="N201" s="145">
        <v>3632073</v>
      </c>
      <c r="O201" s="146"/>
      <c r="P201" s="146"/>
      <c r="Q201" s="146"/>
      <c r="R201" s="146"/>
      <c r="S201" s="147"/>
      <c r="T201" s="145">
        <v>2245410</v>
      </c>
      <c r="U201" s="146"/>
      <c r="V201" s="146"/>
      <c r="W201" s="146"/>
      <c r="X201" s="146"/>
      <c r="Y201" s="146"/>
      <c r="Z201" s="146"/>
      <c r="AA201" s="146"/>
      <c r="AB201" s="147"/>
      <c r="AC201" s="145">
        <v>5877483</v>
      </c>
      <c r="AD201" s="146"/>
      <c r="AE201" s="146"/>
      <c r="AF201" s="146"/>
      <c r="AG201" s="146"/>
      <c r="AH201" s="146"/>
      <c r="AI201" s="146"/>
      <c r="AJ201" s="147"/>
      <c r="AK201" s="26"/>
      <c r="AL201" s="26"/>
      <c r="AM201" s="26"/>
      <c r="AN201" s="26"/>
      <c r="AO201" s="26"/>
      <c r="AP201" s="26"/>
      <c r="AQ201" s="26"/>
      <c r="AR201" s="26"/>
    </row>
    <row r="202" spans="1:44" ht="20.100000000000001" customHeight="1" x14ac:dyDescent="0.2">
      <c r="A202" s="26"/>
      <c r="B202" s="26"/>
      <c r="C202" s="26"/>
      <c r="D202" s="26"/>
      <c r="E202" s="26"/>
      <c r="F202" s="26"/>
      <c r="G202" s="26"/>
      <c r="H202" s="26"/>
      <c r="I202" s="139">
        <v>976</v>
      </c>
      <c r="J202" s="140"/>
      <c r="K202" s="140"/>
      <c r="L202" s="140"/>
      <c r="M202" s="141"/>
      <c r="N202" s="142">
        <v>19210413</v>
      </c>
      <c r="O202" s="143"/>
      <c r="P202" s="143"/>
      <c r="Q202" s="143"/>
      <c r="R202" s="143"/>
      <c r="S202" s="144"/>
      <c r="T202" s="145">
        <v>2496528</v>
      </c>
      <c r="U202" s="146"/>
      <c r="V202" s="146"/>
      <c r="W202" s="146"/>
      <c r="X202" s="146"/>
      <c r="Y202" s="146"/>
      <c r="Z202" s="146"/>
      <c r="AA202" s="146"/>
      <c r="AB202" s="147"/>
      <c r="AC202" s="142">
        <v>21706941</v>
      </c>
      <c r="AD202" s="143"/>
      <c r="AE202" s="143"/>
      <c r="AF202" s="143"/>
      <c r="AG202" s="143"/>
      <c r="AH202" s="143"/>
      <c r="AI202" s="143"/>
      <c r="AJ202" s="144"/>
      <c r="AK202" s="26"/>
      <c r="AL202" s="26"/>
      <c r="AM202" s="26"/>
      <c r="AN202" s="26"/>
      <c r="AO202" s="26"/>
      <c r="AP202" s="26"/>
      <c r="AQ202" s="26"/>
      <c r="AR202" s="26"/>
    </row>
    <row r="203" spans="1:44" ht="21.6" customHeight="1" x14ac:dyDescent="0.2">
      <c r="A203" s="26"/>
      <c r="B203" s="26"/>
      <c r="C203" s="26"/>
      <c r="D203" s="26"/>
      <c r="E203" s="26"/>
      <c r="F203" s="26"/>
      <c r="G203" s="26"/>
      <c r="H203" s="26"/>
      <c r="I203" s="139">
        <v>1115</v>
      </c>
      <c r="J203" s="140"/>
      <c r="K203" s="140"/>
      <c r="L203" s="140"/>
      <c r="M203" s="141"/>
      <c r="N203" s="145">
        <v>961586</v>
      </c>
      <c r="O203" s="146"/>
      <c r="P203" s="146"/>
      <c r="Q203" s="146"/>
      <c r="R203" s="146"/>
      <c r="S203" s="147"/>
      <c r="T203" s="145">
        <v>660312</v>
      </c>
      <c r="U203" s="146"/>
      <c r="V203" s="146"/>
      <c r="W203" s="146"/>
      <c r="X203" s="146"/>
      <c r="Y203" s="146"/>
      <c r="Z203" s="146"/>
      <c r="AA203" s="146"/>
      <c r="AB203" s="147"/>
      <c r="AC203" s="145">
        <v>1621898</v>
      </c>
      <c r="AD203" s="146"/>
      <c r="AE203" s="146"/>
      <c r="AF203" s="146"/>
      <c r="AG203" s="146"/>
      <c r="AH203" s="146"/>
      <c r="AI203" s="146"/>
      <c r="AJ203" s="147"/>
      <c r="AK203" s="26"/>
      <c r="AL203" s="26"/>
      <c r="AM203" s="26"/>
      <c r="AN203" s="26"/>
      <c r="AO203" s="26"/>
      <c r="AP203" s="26"/>
      <c r="AQ203" s="26"/>
      <c r="AR203" s="26"/>
    </row>
    <row r="204" spans="1:44" ht="21" customHeight="1" x14ac:dyDescent="0.2">
      <c r="A204" s="148">
        <v>1195</v>
      </c>
      <c r="B204" s="149"/>
      <c r="C204" s="149"/>
      <c r="D204" s="149"/>
      <c r="E204" s="149"/>
      <c r="F204" s="149"/>
      <c r="G204" s="149"/>
      <c r="H204" s="149"/>
      <c r="I204" s="150"/>
      <c r="J204" s="151">
        <v>7698078</v>
      </c>
      <c r="K204" s="152"/>
      <c r="L204" s="152"/>
      <c r="M204" s="152"/>
      <c r="N204" s="152"/>
      <c r="O204" s="153"/>
      <c r="P204" s="151">
        <v>1011492</v>
      </c>
      <c r="Q204" s="152"/>
      <c r="R204" s="152"/>
      <c r="S204" s="152"/>
      <c r="T204" s="152"/>
      <c r="U204" s="153"/>
      <c r="V204" s="151">
        <v>8709570</v>
      </c>
      <c r="W204" s="152"/>
      <c r="X204" s="152"/>
      <c r="Y204" s="152"/>
      <c r="Z204" s="152"/>
      <c r="AA204" s="152"/>
      <c r="AB204" s="152"/>
      <c r="AC204" s="152"/>
      <c r="AD204" s="153"/>
    </row>
    <row r="205" spans="1:44" ht="21" customHeight="1" x14ac:dyDescent="0.2">
      <c r="A205" s="148">
        <v>1330</v>
      </c>
      <c r="B205" s="149"/>
      <c r="C205" s="149"/>
      <c r="D205" s="149"/>
      <c r="E205" s="149"/>
      <c r="F205" s="149"/>
      <c r="G205" s="149"/>
      <c r="H205" s="149"/>
      <c r="I205" s="150"/>
      <c r="J205" s="151">
        <v>3580687</v>
      </c>
      <c r="K205" s="152"/>
      <c r="L205" s="152"/>
      <c r="M205" s="152"/>
      <c r="N205" s="152"/>
      <c r="O205" s="153"/>
      <c r="P205" s="151">
        <v>1062018</v>
      </c>
      <c r="Q205" s="152"/>
      <c r="R205" s="152"/>
      <c r="S205" s="152"/>
      <c r="T205" s="152"/>
      <c r="U205" s="153"/>
      <c r="V205" s="151">
        <v>4642705</v>
      </c>
      <c r="W205" s="152"/>
      <c r="X205" s="152"/>
      <c r="Y205" s="152"/>
      <c r="Z205" s="152"/>
      <c r="AA205" s="152"/>
      <c r="AB205" s="152"/>
      <c r="AC205" s="152"/>
      <c r="AD205" s="153"/>
    </row>
    <row r="206" spans="1:44" ht="20.100000000000001" customHeight="1" x14ac:dyDescent="0.2">
      <c r="A206" s="148">
        <v>1564</v>
      </c>
      <c r="B206" s="149"/>
      <c r="C206" s="149"/>
      <c r="D206" s="149"/>
      <c r="E206" s="149"/>
      <c r="F206" s="149"/>
      <c r="G206" s="149"/>
      <c r="H206" s="149"/>
      <c r="I206" s="150"/>
      <c r="J206" s="151">
        <v>5935040</v>
      </c>
      <c r="K206" s="152"/>
      <c r="L206" s="152"/>
      <c r="M206" s="152"/>
      <c r="N206" s="152"/>
      <c r="O206" s="153"/>
      <c r="P206" s="151">
        <v>167400</v>
      </c>
      <c r="Q206" s="152"/>
      <c r="R206" s="152"/>
      <c r="S206" s="152"/>
      <c r="T206" s="152"/>
      <c r="U206" s="153"/>
      <c r="V206" s="151">
        <v>6102440</v>
      </c>
      <c r="W206" s="152"/>
      <c r="X206" s="152"/>
      <c r="Y206" s="152"/>
      <c r="Z206" s="152"/>
      <c r="AA206" s="152"/>
      <c r="AB206" s="152"/>
      <c r="AC206" s="152"/>
      <c r="AD206" s="153"/>
    </row>
    <row r="207" spans="1:44" ht="21" customHeight="1" x14ac:dyDescent="0.2">
      <c r="A207" s="148">
        <v>1595</v>
      </c>
      <c r="B207" s="149"/>
      <c r="C207" s="149"/>
      <c r="D207" s="149"/>
      <c r="E207" s="149"/>
      <c r="F207" s="149"/>
      <c r="G207" s="149"/>
      <c r="H207" s="149"/>
      <c r="I207" s="150"/>
      <c r="J207" s="151">
        <v>916969</v>
      </c>
      <c r="K207" s="152"/>
      <c r="L207" s="152"/>
      <c r="M207" s="152"/>
      <c r="N207" s="152"/>
      <c r="O207" s="153"/>
      <c r="P207" s="154" t="s">
        <v>108</v>
      </c>
      <c r="Q207" s="155"/>
      <c r="R207" s="155"/>
      <c r="S207" s="155"/>
      <c r="T207" s="155"/>
      <c r="U207" s="156"/>
      <c r="V207" s="151">
        <v>916969</v>
      </c>
      <c r="W207" s="152"/>
      <c r="X207" s="152"/>
      <c r="Y207" s="152"/>
      <c r="Z207" s="152"/>
      <c r="AA207" s="152"/>
      <c r="AB207" s="152"/>
      <c r="AC207" s="152"/>
      <c r="AD207" s="153"/>
    </row>
    <row r="208" spans="1:44" ht="21" customHeight="1" x14ac:dyDescent="0.2">
      <c r="A208" s="148">
        <v>1598</v>
      </c>
      <c r="B208" s="149"/>
      <c r="C208" s="149"/>
      <c r="D208" s="149"/>
      <c r="E208" s="149"/>
      <c r="F208" s="149"/>
      <c r="G208" s="149"/>
      <c r="H208" s="149"/>
      <c r="I208" s="150"/>
      <c r="J208" s="151">
        <v>6365326</v>
      </c>
      <c r="K208" s="152"/>
      <c r="L208" s="152"/>
      <c r="M208" s="152"/>
      <c r="N208" s="152"/>
      <c r="O208" s="153"/>
      <c r="P208" s="151">
        <v>2689632</v>
      </c>
      <c r="Q208" s="152"/>
      <c r="R208" s="152"/>
      <c r="S208" s="152"/>
      <c r="T208" s="152"/>
      <c r="U208" s="153"/>
      <c r="V208" s="151">
        <v>9054958</v>
      </c>
      <c r="W208" s="152"/>
      <c r="X208" s="152"/>
      <c r="Y208" s="152"/>
      <c r="Z208" s="152"/>
      <c r="AA208" s="152"/>
      <c r="AB208" s="152"/>
      <c r="AC208" s="152"/>
      <c r="AD208" s="153"/>
    </row>
    <row r="209" spans="1:30" ht="21" customHeight="1" x14ac:dyDescent="0.2">
      <c r="A209" s="148">
        <v>1604</v>
      </c>
      <c r="B209" s="149"/>
      <c r="C209" s="149"/>
      <c r="D209" s="149"/>
      <c r="E209" s="149"/>
      <c r="F209" s="149"/>
      <c r="G209" s="149"/>
      <c r="H209" s="149"/>
      <c r="I209" s="150"/>
      <c r="J209" s="151">
        <v>2700135</v>
      </c>
      <c r="K209" s="152"/>
      <c r="L209" s="152"/>
      <c r="M209" s="152"/>
      <c r="N209" s="152"/>
      <c r="O209" s="153"/>
      <c r="P209" s="151">
        <v>855648</v>
      </c>
      <c r="Q209" s="152"/>
      <c r="R209" s="152"/>
      <c r="S209" s="152"/>
      <c r="T209" s="152"/>
      <c r="U209" s="153"/>
      <c r="V209" s="151">
        <v>3555783</v>
      </c>
      <c r="W209" s="152"/>
      <c r="X209" s="152"/>
      <c r="Y209" s="152"/>
      <c r="Z209" s="152"/>
      <c r="AA209" s="152"/>
      <c r="AB209" s="152"/>
      <c r="AC209" s="152"/>
      <c r="AD209" s="153"/>
    </row>
    <row r="210" spans="1:30" ht="20.100000000000001" customHeight="1" x14ac:dyDescent="0.2">
      <c r="A210" s="148">
        <v>1634</v>
      </c>
      <c r="B210" s="149"/>
      <c r="C210" s="149"/>
      <c r="D210" s="149"/>
      <c r="E210" s="149"/>
      <c r="F210" s="149"/>
      <c r="G210" s="149"/>
      <c r="H210" s="149"/>
      <c r="I210" s="150"/>
      <c r="J210" s="151">
        <v>30964700</v>
      </c>
      <c r="K210" s="152"/>
      <c r="L210" s="152"/>
      <c r="M210" s="152"/>
      <c r="N210" s="152"/>
      <c r="O210" s="153"/>
      <c r="P210" s="151">
        <v>7178598</v>
      </c>
      <c r="Q210" s="152"/>
      <c r="R210" s="152"/>
      <c r="S210" s="152"/>
      <c r="T210" s="152"/>
      <c r="U210" s="153"/>
      <c r="V210" s="151">
        <v>38143298</v>
      </c>
      <c r="W210" s="152"/>
      <c r="X210" s="152"/>
      <c r="Y210" s="152"/>
      <c r="Z210" s="152"/>
      <c r="AA210" s="152"/>
      <c r="AB210" s="152"/>
      <c r="AC210" s="152"/>
      <c r="AD210" s="153"/>
    </row>
    <row r="211" spans="1:30" ht="21" customHeight="1" x14ac:dyDescent="0.2">
      <c r="A211" s="148">
        <v>1713</v>
      </c>
      <c r="B211" s="149"/>
      <c r="C211" s="149"/>
      <c r="D211" s="149"/>
      <c r="E211" s="149"/>
      <c r="F211" s="149"/>
      <c r="G211" s="149"/>
      <c r="H211" s="149"/>
      <c r="I211" s="150"/>
      <c r="J211" s="154" t="s">
        <v>108</v>
      </c>
      <c r="K211" s="155"/>
      <c r="L211" s="155"/>
      <c r="M211" s="155"/>
      <c r="N211" s="155"/>
      <c r="O211" s="156"/>
      <c r="P211" s="154" t="s">
        <v>108</v>
      </c>
      <c r="Q211" s="155"/>
      <c r="R211" s="155"/>
      <c r="S211" s="155"/>
      <c r="T211" s="155"/>
      <c r="U211" s="156"/>
      <c r="V211" s="154" t="s">
        <v>108</v>
      </c>
      <c r="W211" s="155"/>
      <c r="X211" s="155"/>
      <c r="Y211" s="155"/>
      <c r="Z211" s="155"/>
      <c r="AA211" s="155"/>
      <c r="AB211" s="155"/>
      <c r="AC211" s="155"/>
      <c r="AD211" s="156"/>
    </row>
    <row r="212" spans="1:30" ht="21" customHeight="1" x14ac:dyDescent="0.2">
      <c r="A212" s="148">
        <v>1714</v>
      </c>
      <c r="B212" s="149"/>
      <c r="C212" s="149"/>
      <c r="D212" s="149"/>
      <c r="E212" s="149"/>
      <c r="F212" s="149"/>
      <c r="G212" s="149"/>
      <c r="H212" s="149"/>
      <c r="I212" s="150"/>
      <c r="J212" s="151">
        <v>869005</v>
      </c>
      <c r="K212" s="152"/>
      <c r="L212" s="152"/>
      <c r="M212" s="152"/>
      <c r="N212" s="152"/>
      <c r="O212" s="153"/>
      <c r="P212" s="151">
        <v>70200</v>
      </c>
      <c r="Q212" s="152"/>
      <c r="R212" s="152"/>
      <c r="S212" s="152"/>
      <c r="T212" s="152"/>
      <c r="U212" s="153"/>
      <c r="V212" s="151">
        <v>939205</v>
      </c>
      <c r="W212" s="152"/>
      <c r="X212" s="152"/>
      <c r="Y212" s="152"/>
      <c r="Z212" s="152"/>
      <c r="AA212" s="152"/>
      <c r="AB212" s="152"/>
      <c r="AC212" s="152"/>
      <c r="AD212" s="153"/>
    </row>
    <row r="213" spans="1:30" ht="21" customHeight="1" x14ac:dyDescent="0.2">
      <c r="A213" s="148">
        <v>1715</v>
      </c>
      <c r="B213" s="149"/>
      <c r="C213" s="149"/>
      <c r="D213" s="149"/>
      <c r="E213" s="149"/>
      <c r="F213" s="149"/>
      <c r="G213" s="149"/>
      <c r="H213" s="149"/>
      <c r="I213" s="150"/>
      <c r="J213" s="151">
        <v>2664579</v>
      </c>
      <c r="K213" s="152"/>
      <c r="L213" s="152"/>
      <c r="M213" s="152"/>
      <c r="N213" s="152"/>
      <c r="O213" s="153"/>
      <c r="P213" s="151">
        <v>194400</v>
      </c>
      <c r="Q213" s="152"/>
      <c r="R213" s="152"/>
      <c r="S213" s="152"/>
      <c r="T213" s="152"/>
      <c r="U213" s="153"/>
      <c r="V213" s="151">
        <v>2858979</v>
      </c>
      <c r="W213" s="152"/>
      <c r="X213" s="152"/>
      <c r="Y213" s="152"/>
      <c r="Z213" s="152"/>
      <c r="AA213" s="152"/>
      <c r="AB213" s="152"/>
      <c r="AC213" s="152"/>
      <c r="AD213" s="153"/>
    </row>
    <row r="214" spans="1:30" ht="20.100000000000001" customHeight="1" x14ac:dyDescent="0.2">
      <c r="A214" s="148">
        <v>1792</v>
      </c>
      <c r="B214" s="149"/>
      <c r="C214" s="149"/>
      <c r="D214" s="149"/>
      <c r="E214" s="149"/>
      <c r="F214" s="149"/>
      <c r="G214" s="149"/>
      <c r="H214" s="149"/>
      <c r="I214" s="150"/>
      <c r="J214" s="151">
        <v>1065514</v>
      </c>
      <c r="K214" s="152"/>
      <c r="L214" s="152"/>
      <c r="M214" s="152"/>
      <c r="N214" s="152"/>
      <c r="O214" s="153"/>
      <c r="P214" s="151">
        <v>43200</v>
      </c>
      <c r="Q214" s="152"/>
      <c r="R214" s="152"/>
      <c r="S214" s="152"/>
      <c r="T214" s="152"/>
      <c r="U214" s="153"/>
      <c r="V214" s="151">
        <v>1108714</v>
      </c>
      <c r="W214" s="152"/>
      <c r="X214" s="152"/>
      <c r="Y214" s="152"/>
      <c r="Z214" s="152"/>
      <c r="AA214" s="152"/>
      <c r="AB214" s="152"/>
      <c r="AC214" s="152"/>
      <c r="AD214" s="153"/>
    </row>
    <row r="215" spans="1:30" ht="21" customHeight="1" x14ac:dyDescent="0.2">
      <c r="A215" s="148">
        <v>1854</v>
      </c>
      <c r="B215" s="149"/>
      <c r="C215" s="149"/>
      <c r="D215" s="149"/>
      <c r="E215" s="149"/>
      <c r="F215" s="149"/>
      <c r="G215" s="149"/>
      <c r="H215" s="149"/>
      <c r="I215" s="150"/>
      <c r="J215" s="151">
        <v>117538</v>
      </c>
      <c r="K215" s="152"/>
      <c r="L215" s="152"/>
      <c r="M215" s="152"/>
      <c r="N215" s="152"/>
      <c r="O215" s="153"/>
      <c r="P215" s="154" t="s">
        <v>108</v>
      </c>
      <c r="Q215" s="155"/>
      <c r="R215" s="155"/>
      <c r="S215" s="155"/>
      <c r="T215" s="155"/>
      <c r="U215" s="156"/>
      <c r="V215" s="151">
        <v>117538</v>
      </c>
      <c r="W215" s="152"/>
      <c r="X215" s="152"/>
      <c r="Y215" s="152"/>
      <c r="Z215" s="152"/>
      <c r="AA215" s="152"/>
      <c r="AB215" s="152"/>
      <c r="AC215" s="152"/>
      <c r="AD215" s="153"/>
    </row>
    <row r="216" spans="1:30" ht="21" customHeight="1" x14ac:dyDescent="0.2">
      <c r="A216" s="148">
        <v>2021</v>
      </c>
      <c r="B216" s="149"/>
      <c r="C216" s="149"/>
      <c r="D216" s="149"/>
      <c r="E216" s="149"/>
      <c r="F216" s="149"/>
      <c r="G216" s="149"/>
      <c r="H216" s="149"/>
      <c r="I216" s="150"/>
      <c r="J216" s="151">
        <v>7950887</v>
      </c>
      <c r="K216" s="152"/>
      <c r="L216" s="152"/>
      <c r="M216" s="152"/>
      <c r="N216" s="152"/>
      <c r="O216" s="153"/>
      <c r="P216" s="151">
        <v>3742632</v>
      </c>
      <c r="Q216" s="152"/>
      <c r="R216" s="152"/>
      <c r="S216" s="152"/>
      <c r="T216" s="152"/>
      <c r="U216" s="153"/>
      <c r="V216" s="151">
        <v>11693519</v>
      </c>
      <c r="W216" s="152"/>
      <c r="X216" s="152"/>
      <c r="Y216" s="152"/>
      <c r="Z216" s="152"/>
      <c r="AA216" s="152"/>
      <c r="AB216" s="152"/>
      <c r="AC216" s="152"/>
      <c r="AD216" s="153"/>
    </row>
    <row r="217" spans="1:30" ht="21" customHeight="1" x14ac:dyDescent="0.2">
      <c r="A217" s="148">
        <v>2180</v>
      </c>
      <c r="B217" s="149"/>
      <c r="C217" s="149"/>
      <c r="D217" s="149"/>
      <c r="E217" s="149"/>
      <c r="F217" s="149"/>
      <c r="G217" s="149"/>
      <c r="H217" s="149"/>
      <c r="I217" s="150"/>
      <c r="J217" s="151">
        <v>16874918</v>
      </c>
      <c r="K217" s="152"/>
      <c r="L217" s="152"/>
      <c r="M217" s="152"/>
      <c r="N217" s="152"/>
      <c r="O217" s="153"/>
      <c r="P217" s="151">
        <v>11842980</v>
      </c>
      <c r="Q217" s="152"/>
      <c r="R217" s="152"/>
      <c r="S217" s="152"/>
      <c r="T217" s="152"/>
      <c r="U217" s="153"/>
      <c r="V217" s="151">
        <v>28717898</v>
      </c>
      <c r="W217" s="152"/>
      <c r="X217" s="152"/>
      <c r="Y217" s="152"/>
      <c r="Z217" s="152"/>
      <c r="AA217" s="152"/>
      <c r="AB217" s="152"/>
      <c r="AC217" s="152"/>
      <c r="AD217" s="153"/>
    </row>
    <row r="218" spans="1:30" ht="20.100000000000001" customHeight="1" x14ac:dyDescent="0.2">
      <c r="A218" s="148">
        <v>2676</v>
      </c>
      <c r="B218" s="149"/>
      <c r="C218" s="149"/>
      <c r="D218" s="149"/>
      <c r="E218" s="149"/>
      <c r="F218" s="149"/>
      <c r="G218" s="149"/>
      <c r="H218" s="149"/>
      <c r="I218" s="150"/>
      <c r="J218" s="151">
        <v>4453217</v>
      </c>
      <c r="K218" s="152"/>
      <c r="L218" s="152"/>
      <c r="M218" s="152"/>
      <c r="N218" s="152"/>
      <c r="O218" s="153"/>
      <c r="P218" s="151">
        <v>527130</v>
      </c>
      <c r="Q218" s="152"/>
      <c r="R218" s="152"/>
      <c r="S218" s="152"/>
      <c r="T218" s="152"/>
      <c r="U218" s="153"/>
      <c r="V218" s="151">
        <v>4980347</v>
      </c>
      <c r="W218" s="152"/>
      <c r="X218" s="152"/>
      <c r="Y218" s="152"/>
      <c r="Z218" s="152"/>
      <c r="AA218" s="152"/>
      <c r="AB218" s="152"/>
      <c r="AC218" s="152"/>
      <c r="AD218" s="153"/>
    </row>
    <row r="219" spans="1:30" ht="21" customHeight="1" x14ac:dyDescent="0.2">
      <c r="A219" s="148">
        <v>2923</v>
      </c>
      <c r="B219" s="149"/>
      <c r="C219" s="149"/>
      <c r="D219" s="149"/>
      <c r="E219" s="149"/>
      <c r="F219" s="149"/>
      <c r="G219" s="149"/>
      <c r="H219" s="149"/>
      <c r="I219" s="150"/>
      <c r="J219" s="151">
        <v>6855810</v>
      </c>
      <c r="K219" s="152"/>
      <c r="L219" s="152"/>
      <c r="M219" s="152"/>
      <c r="N219" s="152"/>
      <c r="O219" s="153"/>
      <c r="P219" s="151">
        <v>4644384</v>
      </c>
      <c r="Q219" s="152"/>
      <c r="R219" s="152"/>
      <c r="S219" s="152"/>
      <c r="T219" s="152"/>
      <c r="U219" s="153"/>
      <c r="V219" s="151">
        <v>11500194</v>
      </c>
      <c r="W219" s="152"/>
      <c r="X219" s="152"/>
      <c r="Y219" s="152"/>
      <c r="Z219" s="152"/>
      <c r="AA219" s="152"/>
      <c r="AB219" s="152"/>
      <c r="AC219" s="152"/>
      <c r="AD219" s="153"/>
    </row>
    <row r="220" spans="1:30" ht="21" customHeight="1" x14ac:dyDescent="0.2">
      <c r="A220" s="148">
        <v>3080</v>
      </c>
      <c r="B220" s="149"/>
      <c r="C220" s="149"/>
      <c r="D220" s="149"/>
      <c r="E220" s="149"/>
      <c r="F220" s="149"/>
      <c r="G220" s="149"/>
      <c r="H220" s="149"/>
      <c r="I220" s="150"/>
      <c r="J220" s="151">
        <v>282247</v>
      </c>
      <c r="K220" s="152"/>
      <c r="L220" s="152"/>
      <c r="M220" s="152"/>
      <c r="N220" s="152"/>
      <c r="O220" s="153"/>
      <c r="P220" s="151">
        <v>903438</v>
      </c>
      <c r="Q220" s="152"/>
      <c r="R220" s="152"/>
      <c r="S220" s="152"/>
      <c r="T220" s="152"/>
      <c r="U220" s="153"/>
      <c r="V220" s="151">
        <v>1185685</v>
      </c>
      <c r="W220" s="152"/>
      <c r="X220" s="152"/>
      <c r="Y220" s="152"/>
      <c r="Z220" s="152"/>
      <c r="AA220" s="152"/>
      <c r="AB220" s="152"/>
      <c r="AC220" s="152"/>
      <c r="AD220" s="153"/>
    </row>
    <row r="221" spans="1:30" ht="21" customHeight="1" x14ac:dyDescent="0.2">
      <c r="A221" s="148">
        <v>6026</v>
      </c>
      <c r="B221" s="149"/>
      <c r="C221" s="149"/>
      <c r="D221" s="149"/>
      <c r="E221" s="149"/>
      <c r="F221" s="149"/>
      <c r="G221" s="149"/>
      <c r="H221" s="149"/>
      <c r="I221" s="150"/>
      <c r="J221" s="151">
        <v>452435</v>
      </c>
      <c r="K221" s="152"/>
      <c r="L221" s="152"/>
      <c r="M221" s="152"/>
      <c r="N221" s="152"/>
      <c r="O221" s="153"/>
      <c r="P221" s="151">
        <v>194508</v>
      </c>
      <c r="Q221" s="152"/>
      <c r="R221" s="152"/>
      <c r="S221" s="152"/>
      <c r="T221" s="152"/>
      <c r="U221" s="153"/>
      <c r="V221" s="151">
        <v>646943</v>
      </c>
      <c r="W221" s="152"/>
      <c r="X221" s="152"/>
      <c r="Y221" s="152"/>
      <c r="Z221" s="152"/>
      <c r="AA221" s="152"/>
      <c r="AB221" s="152"/>
      <c r="AC221" s="152"/>
      <c r="AD221" s="153"/>
    </row>
    <row r="222" spans="1:30" ht="20.100000000000001" customHeight="1" x14ac:dyDescent="0.2">
      <c r="A222" s="148">
        <v>20219</v>
      </c>
      <c r="B222" s="149"/>
      <c r="C222" s="149"/>
      <c r="D222" s="149"/>
      <c r="E222" s="149"/>
      <c r="F222" s="149"/>
      <c r="G222" s="149"/>
      <c r="H222" s="149"/>
      <c r="I222" s="150"/>
      <c r="J222" s="154" t="s">
        <v>108</v>
      </c>
      <c r="K222" s="155"/>
      <c r="L222" s="155"/>
      <c r="M222" s="155"/>
      <c r="N222" s="155"/>
      <c r="O222" s="156"/>
      <c r="P222" s="154" t="s">
        <v>108</v>
      </c>
      <c r="Q222" s="155"/>
      <c r="R222" s="155"/>
      <c r="S222" s="155"/>
      <c r="T222" s="155"/>
      <c r="U222" s="156"/>
      <c r="V222" s="154" t="s">
        <v>108</v>
      </c>
      <c r="W222" s="155"/>
      <c r="X222" s="155"/>
      <c r="Y222" s="155"/>
      <c r="Z222" s="155"/>
      <c r="AA222" s="155"/>
      <c r="AB222" s="155"/>
      <c r="AC222" s="155"/>
      <c r="AD222" s="156"/>
    </row>
    <row r="223" spans="1:30" ht="21" customHeight="1" x14ac:dyDescent="0.2">
      <c r="A223" s="148">
        <v>20242</v>
      </c>
      <c r="B223" s="149"/>
      <c r="C223" s="149"/>
      <c r="D223" s="149"/>
      <c r="E223" s="149"/>
      <c r="F223" s="149"/>
      <c r="G223" s="149"/>
      <c r="H223" s="149"/>
      <c r="I223" s="150"/>
      <c r="J223" s="151">
        <v>44189937</v>
      </c>
      <c r="K223" s="152"/>
      <c r="L223" s="152"/>
      <c r="M223" s="152"/>
      <c r="N223" s="152"/>
      <c r="O223" s="153"/>
      <c r="P223" s="151">
        <v>25053654</v>
      </c>
      <c r="Q223" s="152"/>
      <c r="R223" s="152"/>
      <c r="S223" s="152"/>
      <c r="T223" s="152"/>
      <c r="U223" s="153"/>
      <c r="V223" s="151">
        <v>69243591</v>
      </c>
      <c r="W223" s="152"/>
      <c r="X223" s="152"/>
      <c r="Y223" s="152"/>
      <c r="Z223" s="152"/>
      <c r="AA223" s="152"/>
      <c r="AB223" s="152"/>
      <c r="AC223" s="152"/>
      <c r="AD223" s="153"/>
    </row>
    <row r="224" spans="1:30" ht="21" customHeight="1" x14ac:dyDescent="0.2">
      <c r="A224" s="148">
        <v>20420</v>
      </c>
      <c r="B224" s="149"/>
      <c r="C224" s="149"/>
      <c r="D224" s="149"/>
      <c r="E224" s="149"/>
      <c r="F224" s="149"/>
      <c r="G224" s="149"/>
      <c r="H224" s="149"/>
      <c r="I224" s="150"/>
      <c r="J224" s="151">
        <v>503409</v>
      </c>
      <c r="K224" s="152"/>
      <c r="L224" s="152"/>
      <c r="M224" s="152"/>
      <c r="N224" s="152"/>
      <c r="O224" s="153"/>
      <c r="P224" s="154" t="s">
        <v>108</v>
      </c>
      <c r="Q224" s="155"/>
      <c r="R224" s="155"/>
      <c r="S224" s="155"/>
      <c r="T224" s="155"/>
      <c r="U224" s="156"/>
      <c r="V224" s="151">
        <v>503409</v>
      </c>
      <c r="W224" s="152"/>
      <c r="X224" s="152"/>
      <c r="Y224" s="152"/>
      <c r="Z224" s="152"/>
      <c r="AA224" s="152"/>
      <c r="AB224" s="152"/>
      <c r="AC224" s="152"/>
      <c r="AD224" s="153"/>
    </row>
    <row r="225" spans="1:44" ht="21" customHeight="1" x14ac:dyDescent="0.2">
      <c r="A225" s="148">
        <v>22167</v>
      </c>
      <c r="B225" s="149"/>
      <c r="C225" s="149"/>
      <c r="D225" s="149"/>
      <c r="E225" s="149"/>
      <c r="F225" s="149"/>
      <c r="G225" s="149"/>
      <c r="H225" s="149"/>
      <c r="I225" s="150"/>
      <c r="J225" s="151">
        <v>269186</v>
      </c>
      <c r="K225" s="152"/>
      <c r="L225" s="152"/>
      <c r="M225" s="152"/>
      <c r="N225" s="152"/>
      <c r="O225" s="153"/>
      <c r="P225" s="154" t="s">
        <v>108</v>
      </c>
      <c r="Q225" s="155"/>
      <c r="R225" s="155"/>
      <c r="S225" s="155"/>
      <c r="T225" s="155"/>
      <c r="U225" s="156"/>
      <c r="V225" s="151">
        <v>269186</v>
      </c>
      <c r="W225" s="152"/>
      <c r="X225" s="152"/>
      <c r="Y225" s="152"/>
      <c r="Z225" s="152"/>
      <c r="AA225" s="152"/>
      <c r="AB225" s="152"/>
      <c r="AC225" s="152"/>
      <c r="AD225" s="153"/>
    </row>
    <row r="226" spans="1:44" ht="20.100000000000001" customHeight="1" x14ac:dyDescent="0.2">
      <c r="A226" s="148">
        <v>22818</v>
      </c>
      <c r="B226" s="149"/>
      <c r="C226" s="149"/>
      <c r="D226" s="149"/>
      <c r="E226" s="149"/>
      <c r="F226" s="149"/>
      <c r="G226" s="149"/>
      <c r="H226" s="149"/>
      <c r="I226" s="150"/>
      <c r="J226" s="151">
        <v>174336</v>
      </c>
      <c r="K226" s="152"/>
      <c r="L226" s="152"/>
      <c r="M226" s="152"/>
      <c r="N226" s="152"/>
      <c r="O226" s="153"/>
      <c r="P226" s="151">
        <v>729000</v>
      </c>
      <c r="Q226" s="152"/>
      <c r="R226" s="152"/>
      <c r="S226" s="152"/>
      <c r="T226" s="152"/>
      <c r="U226" s="153"/>
      <c r="V226" s="151">
        <v>903336</v>
      </c>
      <c r="W226" s="152"/>
      <c r="X226" s="152"/>
      <c r="Y226" s="152"/>
      <c r="Z226" s="152"/>
      <c r="AA226" s="152"/>
      <c r="AB226" s="152"/>
      <c r="AC226" s="152"/>
      <c r="AD226" s="153"/>
    </row>
    <row r="227" spans="1:44" ht="21" customHeight="1" x14ac:dyDescent="0.2">
      <c r="A227" s="148">
        <v>22834</v>
      </c>
      <c r="B227" s="149"/>
      <c r="C227" s="149"/>
      <c r="D227" s="149"/>
      <c r="E227" s="149"/>
      <c r="F227" s="149"/>
      <c r="G227" s="149"/>
      <c r="H227" s="149"/>
      <c r="I227" s="150"/>
      <c r="J227" s="154" t="s">
        <v>108</v>
      </c>
      <c r="K227" s="155"/>
      <c r="L227" s="155"/>
      <c r="M227" s="155"/>
      <c r="N227" s="155"/>
      <c r="O227" s="156"/>
      <c r="P227" s="154" t="s">
        <v>108</v>
      </c>
      <c r="Q227" s="155"/>
      <c r="R227" s="155"/>
      <c r="S227" s="155"/>
      <c r="T227" s="155"/>
      <c r="U227" s="156"/>
      <c r="V227" s="154" t="s">
        <v>108</v>
      </c>
      <c r="W227" s="155"/>
      <c r="X227" s="155"/>
      <c r="Y227" s="155"/>
      <c r="Z227" s="155"/>
      <c r="AA227" s="155"/>
      <c r="AB227" s="155"/>
      <c r="AC227" s="155"/>
      <c r="AD227" s="156"/>
    </row>
    <row r="228" spans="1:44" ht="21" customHeight="1" x14ac:dyDescent="0.2">
      <c r="A228" s="148">
        <v>23312</v>
      </c>
      <c r="B228" s="149"/>
      <c r="C228" s="149"/>
      <c r="D228" s="149"/>
      <c r="E228" s="149"/>
      <c r="F228" s="149"/>
      <c r="G228" s="149"/>
      <c r="H228" s="149"/>
      <c r="I228" s="150"/>
      <c r="J228" s="151">
        <v>21708866</v>
      </c>
      <c r="K228" s="152"/>
      <c r="L228" s="152"/>
      <c r="M228" s="152"/>
      <c r="N228" s="152"/>
      <c r="O228" s="153"/>
      <c r="P228" s="151">
        <v>13627842</v>
      </c>
      <c r="Q228" s="152"/>
      <c r="R228" s="152"/>
      <c r="S228" s="152"/>
      <c r="T228" s="152"/>
      <c r="U228" s="153"/>
      <c r="V228" s="151">
        <v>35336708</v>
      </c>
      <c r="W228" s="152"/>
      <c r="X228" s="152"/>
      <c r="Y228" s="152"/>
      <c r="Z228" s="152"/>
      <c r="AA228" s="152"/>
      <c r="AB228" s="152"/>
      <c r="AC228" s="152"/>
      <c r="AD228" s="153"/>
    </row>
    <row r="229" spans="1:44" ht="21" customHeight="1" x14ac:dyDescent="0.2">
      <c r="A229" s="148">
        <v>24860</v>
      </c>
      <c r="B229" s="149"/>
      <c r="C229" s="149"/>
      <c r="D229" s="149"/>
      <c r="E229" s="149"/>
      <c r="F229" s="149"/>
      <c r="G229" s="149"/>
      <c r="H229" s="149"/>
      <c r="I229" s="150"/>
      <c r="J229" s="151">
        <v>217484</v>
      </c>
      <c r="K229" s="152"/>
      <c r="L229" s="152"/>
      <c r="M229" s="152"/>
      <c r="N229" s="152"/>
      <c r="O229" s="153"/>
      <c r="P229" s="154" t="s">
        <v>108</v>
      </c>
      <c r="Q229" s="155"/>
      <c r="R229" s="155"/>
      <c r="S229" s="155"/>
      <c r="T229" s="155"/>
      <c r="U229" s="156"/>
      <c r="V229" s="151">
        <v>217484</v>
      </c>
      <c r="W229" s="152"/>
      <c r="X229" s="152"/>
      <c r="Y229" s="152"/>
      <c r="Z229" s="152"/>
      <c r="AA229" s="152"/>
      <c r="AB229" s="152"/>
      <c r="AC229" s="152"/>
      <c r="AD229" s="153"/>
    </row>
    <row r="230" spans="1:44" ht="20.100000000000001" customHeight="1" x14ac:dyDescent="0.2">
      <c r="A230" s="148">
        <v>24869</v>
      </c>
      <c r="B230" s="149"/>
      <c r="C230" s="149"/>
      <c r="D230" s="149"/>
      <c r="E230" s="149"/>
      <c r="F230" s="149"/>
      <c r="G230" s="149"/>
      <c r="H230" s="149"/>
      <c r="I230" s="150"/>
      <c r="J230" s="151">
        <v>17661806</v>
      </c>
      <c r="K230" s="152"/>
      <c r="L230" s="152"/>
      <c r="M230" s="152"/>
      <c r="N230" s="152"/>
      <c r="O230" s="153"/>
      <c r="P230" s="151">
        <v>26244504</v>
      </c>
      <c r="Q230" s="152"/>
      <c r="R230" s="152"/>
      <c r="S230" s="152"/>
      <c r="T230" s="152"/>
      <c r="U230" s="153"/>
      <c r="V230" s="151">
        <v>43906310</v>
      </c>
      <c r="W230" s="152"/>
      <c r="X230" s="152"/>
      <c r="Y230" s="152"/>
      <c r="Z230" s="152"/>
      <c r="AA230" s="152"/>
      <c r="AB230" s="152"/>
      <c r="AC230" s="152"/>
      <c r="AD230" s="153"/>
    </row>
    <row r="231" spans="1:44" ht="21" customHeight="1" x14ac:dyDescent="0.2">
      <c r="A231" s="148">
        <v>24963</v>
      </c>
      <c r="B231" s="149"/>
      <c r="C231" s="149"/>
      <c r="D231" s="149"/>
      <c r="E231" s="149"/>
      <c r="F231" s="149"/>
      <c r="G231" s="149"/>
      <c r="H231" s="149"/>
      <c r="I231" s="150"/>
      <c r="J231" s="151">
        <v>649421</v>
      </c>
      <c r="K231" s="152"/>
      <c r="L231" s="152"/>
      <c r="M231" s="152"/>
      <c r="N231" s="152"/>
      <c r="O231" s="153"/>
      <c r="P231" s="154" t="s">
        <v>108</v>
      </c>
      <c r="Q231" s="155"/>
      <c r="R231" s="155"/>
      <c r="S231" s="155"/>
      <c r="T231" s="155"/>
      <c r="U231" s="156"/>
      <c r="V231" s="151">
        <v>649421</v>
      </c>
      <c r="W231" s="152"/>
      <c r="X231" s="152"/>
      <c r="Y231" s="152"/>
      <c r="Z231" s="152"/>
      <c r="AA231" s="152"/>
      <c r="AB231" s="152"/>
      <c r="AC231" s="152"/>
      <c r="AD231" s="153"/>
    </row>
    <row r="232" spans="1:44" ht="21" customHeight="1" x14ac:dyDescent="0.2">
      <c r="A232" s="148">
        <v>25709</v>
      </c>
      <c r="B232" s="149"/>
      <c r="C232" s="149"/>
      <c r="D232" s="149"/>
      <c r="E232" s="149"/>
      <c r="F232" s="149"/>
      <c r="G232" s="149"/>
      <c r="H232" s="149"/>
      <c r="I232" s="150"/>
      <c r="J232" s="151">
        <v>195918737</v>
      </c>
      <c r="K232" s="152"/>
      <c r="L232" s="152"/>
      <c r="M232" s="152"/>
      <c r="N232" s="152"/>
      <c r="O232" s="153"/>
      <c r="P232" s="151">
        <v>40380066</v>
      </c>
      <c r="Q232" s="152"/>
      <c r="R232" s="152"/>
      <c r="S232" s="152"/>
      <c r="T232" s="152"/>
      <c r="U232" s="153"/>
      <c r="V232" s="151">
        <v>236298803</v>
      </c>
      <c r="W232" s="152"/>
      <c r="X232" s="152"/>
      <c r="Y232" s="152"/>
      <c r="Z232" s="152"/>
      <c r="AA232" s="152"/>
      <c r="AB232" s="152"/>
      <c r="AC232" s="152"/>
      <c r="AD232" s="153"/>
    </row>
    <row r="233" spans="1:44" ht="21" customHeight="1" x14ac:dyDescent="0.2">
      <c r="A233" s="148">
        <v>25939</v>
      </c>
      <c r="B233" s="149"/>
      <c r="C233" s="149"/>
      <c r="D233" s="149"/>
      <c r="E233" s="149"/>
      <c r="F233" s="149"/>
      <c r="G233" s="149"/>
      <c r="H233" s="149"/>
      <c r="I233" s="150"/>
      <c r="J233" s="151">
        <v>109069</v>
      </c>
      <c r="K233" s="152"/>
      <c r="L233" s="152"/>
      <c r="M233" s="152"/>
      <c r="N233" s="152"/>
      <c r="O233" s="153"/>
      <c r="P233" s="151">
        <v>5733612</v>
      </c>
      <c r="Q233" s="152"/>
      <c r="R233" s="152"/>
      <c r="S233" s="152"/>
      <c r="T233" s="152"/>
      <c r="U233" s="153"/>
      <c r="V233" s="151">
        <v>5842681</v>
      </c>
      <c r="W233" s="152"/>
      <c r="X233" s="152"/>
      <c r="Y233" s="152"/>
      <c r="Z233" s="152"/>
      <c r="AA233" s="152"/>
      <c r="AB233" s="152"/>
      <c r="AC233" s="152"/>
      <c r="AD233" s="153"/>
    </row>
    <row r="234" spans="1:44" ht="20.45" customHeight="1" x14ac:dyDescent="0.2">
      <c r="A234" s="148">
        <v>25954</v>
      </c>
      <c r="B234" s="149"/>
      <c r="C234" s="149"/>
      <c r="D234" s="149"/>
      <c r="E234" s="149"/>
      <c r="F234" s="149"/>
      <c r="G234" s="149"/>
      <c r="H234" s="149"/>
      <c r="I234" s="150"/>
      <c r="J234" s="151">
        <v>95927297</v>
      </c>
      <c r="K234" s="152"/>
      <c r="L234" s="152"/>
      <c r="M234" s="152"/>
      <c r="N234" s="152"/>
      <c r="O234" s="153"/>
      <c r="P234" s="151">
        <v>45816498</v>
      </c>
      <c r="Q234" s="152"/>
      <c r="R234" s="152"/>
      <c r="S234" s="152"/>
      <c r="T234" s="152"/>
      <c r="U234" s="153"/>
      <c r="V234" s="151">
        <v>141743795</v>
      </c>
      <c r="W234" s="152"/>
      <c r="X234" s="152"/>
      <c r="Y234" s="152"/>
      <c r="Z234" s="152"/>
      <c r="AA234" s="152"/>
      <c r="AB234" s="152"/>
      <c r="AC234" s="152"/>
      <c r="AD234" s="153"/>
    </row>
    <row r="235" spans="1:44" ht="20.45" customHeight="1" x14ac:dyDescent="0.2">
      <c r="A235" s="26"/>
      <c r="B235" s="26"/>
      <c r="C235" s="26"/>
      <c r="D235" s="26"/>
      <c r="E235" s="26"/>
      <c r="F235" s="26"/>
      <c r="G235" s="26"/>
      <c r="H235" s="26"/>
      <c r="I235" s="139">
        <v>26201</v>
      </c>
      <c r="J235" s="140"/>
      <c r="K235" s="140"/>
      <c r="L235" s="140"/>
      <c r="M235" s="141"/>
      <c r="N235" s="145">
        <v>106383</v>
      </c>
      <c r="O235" s="146"/>
      <c r="P235" s="146"/>
      <c r="Q235" s="146"/>
      <c r="R235" s="146"/>
      <c r="S235" s="147"/>
      <c r="T235" s="145">
        <v>1579248</v>
      </c>
      <c r="U235" s="146"/>
      <c r="V235" s="146"/>
      <c r="W235" s="146"/>
      <c r="X235" s="146"/>
      <c r="Y235" s="146"/>
      <c r="Z235" s="146"/>
      <c r="AA235" s="146"/>
      <c r="AB235" s="147"/>
      <c r="AC235" s="157">
        <v>1685631</v>
      </c>
      <c r="AD235" s="158"/>
      <c r="AE235" s="158"/>
      <c r="AF235" s="158"/>
      <c r="AG235" s="158"/>
      <c r="AH235" s="158"/>
      <c r="AI235" s="159"/>
      <c r="AJ235" s="26"/>
      <c r="AK235" s="26"/>
      <c r="AL235" s="26"/>
      <c r="AM235" s="26"/>
      <c r="AN235" s="26"/>
      <c r="AO235" s="26"/>
      <c r="AP235" s="26"/>
      <c r="AQ235" s="26"/>
      <c r="AR235" s="26"/>
    </row>
    <row r="236" spans="1:44" ht="21" customHeight="1" x14ac:dyDescent="0.2">
      <c r="A236" s="26"/>
      <c r="B236" s="26"/>
      <c r="C236" s="26"/>
      <c r="D236" s="26"/>
      <c r="E236" s="26"/>
      <c r="F236" s="26"/>
      <c r="G236" s="26"/>
      <c r="H236" s="26"/>
      <c r="I236" s="139">
        <v>26219</v>
      </c>
      <c r="J236" s="140"/>
      <c r="K236" s="140"/>
      <c r="L236" s="140"/>
      <c r="M236" s="141"/>
      <c r="N236" s="151">
        <v>41530</v>
      </c>
      <c r="O236" s="152"/>
      <c r="P236" s="152"/>
      <c r="Q236" s="152"/>
      <c r="R236" s="152"/>
      <c r="S236" s="153"/>
      <c r="T236" s="145">
        <v>264750</v>
      </c>
      <c r="U236" s="146"/>
      <c r="V236" s="146"/>
      <c r="W236" s="146"/>
      <c r="X236" s="146"/>
      <c r="Y236" s="146"/>
      <c r="Z236" s="146"/>
      <c r="AA236" s="146"/>
      <c r="AB236" s="147"/>
      <c r="AC236" s="145">
        <v>306280</v>
      </c>
      <c r="AD236" s="146"/>
      <c r="AE236" s="146"/>
      <c r="AF236" s="146"/>
      <c r="AG236" s="146"/>
      <c r="AH236" s="146"/>
      <c r="AI236" s="147"/>
      <c r="AJ236" s="26"/>
      <c r="AK236" s="26"/>
      <c r="AL236" s="26"/>
      <c r="AM236" s="26"/>
      <c r="AN236" s="26"/>
      <c r="AO236" s="26"/>
      <c r="AP236" s="26"/>
      <c r="AQ236" s="26"/>
      <c r="AR236" s="26"/>
    </row>
    <row r="237" spans="1:44" ht="20.100000000000001" customHeight="1" x14ac:dyDescent="0.2">
      <c r="A237" s="26"/>
      <c r="B237" s="26"/>
      <c r="C237" s="26"/>
      <c r="D237" s="26"/>
      <c r="E237" s="26"/>
      <c r="F237" s="26"/>
      <c r="G237" s="26"/>
      <c r="H237" s="26"/>
      <c r="I237" s="139">
        <v>26226</v>
      </c>
      <c r="J237" s="140"/>
      <c r="K237" s="140"/>
      <c r="L237" s="140"/>
      <c r="M237" s="141"/>
      <c r="N237" s="145">
        <v>9772132</v>
      </c>
      <c r="O237" s="146"/>
      <c r="P237" s="146"/>
      <c r="Q237" s="146"/>
      <c r="R237" s="146"/>
      <c r="S237" s="147"/>
      <c r="T237" s="145">
        <v>811044</v>
      </c>
      <c r="U237" s="146"/>
      <c r="V237" s="146"/>
      <c r="W237" s="146"/>
      <c r="X237" s="146"/>
      <c r="Y237" s="146"/>
      <c r="Z237" s="146"/>
      <c r="AA237" s="146"/>
      <c r="AB237" s="147"/>
      <c r="AC237" s="157">
        <v>10583176</v>
      </c>
      <c r="AD237" s="158"/>
      <c r="AE237" s="158"/>
      <c r="AF237" s="158"/>
      <c r="AG237" s="158"/>
      <c r="AH237" s="158"/>
      <c r="AI237" s="159"/>
      <c r="AJ237" s="26"/>
      <c r="AK237" s="26"/>
      <c r="AL237" s="26"/>
      <c r="AM237" s="26"/>
      <c r="AN237" s="26"/>
      <c r="AO237" s="26"/>
      <c r="AP237" s="26"/>
      <c r="AQ237" s="26"/>
      <c r="AR237" s="26"/>
    </row>
    <row r="238" spans="1:44" ht="21" customHeight="1" x14ac:dyDescent="0.2">
      <c r="A238" s="26"/>
      <c r="B238" s="26"/>
      <c r="C238" s="26"/>
      <c r="D238" s="26"/>
      <c r="E238" s="26"/>
      <c r="F238" s="26"/>
      <c r="G238" s="26"/>
      <c r="H238" s="26"/>
      <c r="I238" s="139">
        <v>26548</v>
      </c>
      <c r="J238" s="140"/>
      <c r="K238" s="140"/>
      <c r="L238" s="140"/>
      <c r="M238" s="141"/>
      <c r="N238" s="145">
        <v>542771</v>
      </c>
      <c r="O238" s="146"/>
      <c r="P238" s="146"/>
      <c r="Q238" s="146"/>
      <c r="R238" s="146"/>
      <c r="S238" s="147"/>
      <c r="T238" s="145">
        <v>2900364</v>
      </c>
      <c r="U238" s="146"/>
      <c r="V238" s="146"/>
      <c r="W238" s="146"/>
      <c r="X238" s="146"/>
      <c r="Y238" s="146"/>
      <c r="Z238" s="146"/>
      <c r="AA238" s="146"/>
      <c r="AB238" s="147"/>
      <c r="AC238" s="157">
        <v>3443135</v>
      </c>
      <c r="AD238" s="158"/>
      <c r="AE238" s="158"/>
      <c r="AF238" s="158"/>
      <c r="AG238" s="158"/>
      <c r="AH238" s="158"/>
      <c r="AI238" s="159"/>
      <c r="AJ238" s="26"/>
      <c r="AK238" s="26"/>
      <c r="AL238" s="26"/>
      <c r="AM238" s="26"/>
      <c r="AN238" s="26"/>
      <c r="AO238" s="26"/>
      <c r="AP238" s="26"/>
      <c r="AQ238" s="26"/>
      <c r="AR238" s="26"/>
    </row>
    <row r="239" spans="1:44" ht="21" customHeight="1" x14ac:dyDescent="0.2">
      <c r="A239" s="26"/>
      <c r="B239" s="26"/>
      <c r="C239" s="26"/>
      <c r="D239" s="26"/>
      <c r="E239" s="26"/>
      <c r="F239" s="26"/>
      <c r="G239" s="26"/>
      <c r="H239" s="26"/>
      <c r="I239" s="139">
        <v>26554</v>
      </c>
      <c r="J239" s="140"/>
      <c r="K239" s="140"/>
      <c r="L239" s="140"/>
      <c r="M239" s="141"/>
      <c r="N239" s="154" t="s">
        <v>108</v>
      </c>
      <c r="O239" s="155"/>
      <c r="P239" s="155"/>
      <c r="Q239" s="155"/>
      <c r="R239" s="155"/>
      <c r="S239" s="156"/>
      <c r="T239" s="154" t="s">
        <v>108</v>
      </c>
      <c r="U239" s="155"/>
      <c r="V239" s="155"/>
      <c r="W239" s="155"/>
      <c r="X239" s="155"/>
      <c r="Y239" s="155"/>
      <c r="Z239" s="155"/>
      <c r="AA239" s="155"/>
      <c r="AB239" s="156"/>
      <c r="AC239" s="154" t="s">
        <v>108</v>
      </c>
      <c r="AD239" s="155"/>
      <c r="AE239" s="155"/>
      <c r="AF239" s="155"/>
      <c r="AG239" s="155"/>
      <c r="AH239" s="155"/>
      <c r="AI239" s="156"/>
      <c r="AJ239" s="26"/>
      <c r="AK239" s="26"/>
      <c r="AL239" s="26"/>
      <c r="AM239" s="26"/>
      <c r="AN239" s="26"/>
      <c r="AO239" s="26"/>
      <c r="AP239" s="26"/>
      <c r="AQ239" s="26"/>
      <c r="AR239" s="26"/>
    </row>
    <row r="240" spans="1:44" ht="21" customHeight="1" x14ac:dyDescent="0.2">
      <c r="A240" s="26"/>
      <c r="B240" s="26"/>
      <c r="C240" s="26"/>
      <c r="D240" s="26"/>
      <c r="E240" s="26"/>
      <c r="F240" s="26"/>
      <c r="G240" s="26"/>
      <c r="H240" s="26"/>
      <c r="I240" s="139">
        <v>26677</v>
      </c>
      <c r="J240" s="140"/>
      <c r="K240" s="140"/>
      <c r="L240" s="140"/>
      <c r="M240" s="141"/>
      <c r="N240" s="154" t="s">
        <v>108</v>
      </c>
      <c r="O240" s="155"/>
      <c r="P240" s="155"/>
      <c r="Q240" s="155"/>
      <c r="R240" s="155"/>
      <c r="S240" s="156"/>
      <c r="T240" s="145">
        <v>108000</v>
      </c>
      <c r="U240" s="146"/>
      <c r="V240" s="146"/>
      <c r="W240" s="146"/>
      <c r="X240" s="146"/>
      <c r="Y240" s="146"/>
      <c r="Z240" s="146"/>
      <c r="AA240" s="146"/>
      <c r="AB240" s="147"/>
      <c r="AC240" s="145">
        <v>108000</v>
      </c>
      <c r="AD240" s="146"/>
      <c r="AE240" s="146"/>
      <c r="AF240" s="146"/>
      <c r="AG240" s="146"/>
      <c r="AH240" s="146"/>
      <c r="AI240" s="147"/>
      <c r="AJ240" s="26"/>
      <c r="AK240" s="26"/>
      <c r="AL240" s="26"/>
      <c r="AM240" s="26"/>
      <c r="AN240" s="26"/>
      <c r="AO240" s="26"/>
      <c r="AP240" s="26"/>
      <c r="AQ240" s="26"/>
      <c r="AR240" s="26"/>
    </row>
    <row r="241" spans="1:44" ht="20.100000000000001" customHeight="1" x14ac:dyDescent="0.2">
      <c r="A241" s="26"/>
      <c r="B241" s="26"/>
      <c r="C241" s="26"/>
      <c r="D241" s="26"/>
      <c r="E241" s="26"/>
      <c r="F241" s="26"/>
      <c r="G241" s="26"/>
      <c r="H241" s="26"/>
      <c r="I241" s="139">
        <v>26817</v>
      </c>
      <c r="J241" s="140"/>
      <c r="K241" s="140"/>
      <c r="L241" s="140"/>
      <c r="M241" s="141"/>
      <c r="N241" s="154" t="s">
        <v>108</v>
      </c>
      <c r="O241" s="155"/>
      <c r="P241" s="155"/>
      <c r="Q241" s="155"/>
      <c r="R241" s="155"/>
      <c r="S241" s="156"/>
      <c r="T241" s="154" t="s">
        <v>108</v>
      </c>
      <c r="U241" s="155"/>
      <c r="V241" s="155"/>
      <c r="W241" s="155"/>
      <c r="X241" s="155"/>
      <c r="Y241" s="155"/>
      <c r="Z241" s="155"/>
      <c r="AA241" s="155"/>
      <c r="AB241" s="156"/>
      <c r="AC241" s="154" t="s">
        <v>108</v>
      </c>
      <c r="AD241" s="155"/>
      <c r="AE241" s="155"/>
      <c r="AF241" s="155"/>
      <c r="AG241" s="155"/>
      <c r="AH241" s="155"/>
      <c r="AI241" s="156"/>
      <c r="AJ241" s="26"/>
      <c r="AK241" s="26"/>
      <c r="AL241" s="26"/>
      <c r="AM241" s="26"/>
      <c r="AN241" s="26"/>
      <c r="AO241" s="26"/>
      <c r="AP241" s="26"/>
      <c r="AQ241" s="26"/>
      <c r="AR241" s="26"/>
    </row>
    <row r="242" spans="1:44" ht="21" customHeight="1" x14ac:dyDescent="0.2">
      <c r="A242" s="26"/>
      <c r="B242" s="26"/>
      <c r="C242" s="26"/>
      <c r="D242" s="26"/>
      <c r="E242" s="26"/>
      <c r="F242" s="26"/>
      <c r="G242" s="26"/>
      <c r="H242" s="26"/>
      <c r="I242" s="139">
        <v>26857</v>
      </c>
      <c r="J242" s="140"/>
      <c r="K242" s="140"/>
      <c r="L242" s="140"/>
      <c r="M242" s="141"/>
      <c r="N242" s="154" t="s">
        <v>108</v>
      </c>
      <c r="O242" s="155"/>
      <c r="P242" s="155"/>
      <c r="Q242" s="155"/>
      <c r="R242" s="155"/>
      <c r="S242" s="156"/>
      <c r="T242" s="154" t="s">
        <v>108</v>
      </c>
      <c r="U242" s="155"/>
      <c r="V242" s="155"/>
      <c r="W242" s="155"/>
      <c r="X242" s="155"/>
      <c r="Y242" s="155"/>
      <c r="Z242" s="155"/>
      <c r="AA242" s="155"/>
      <c r="AB242" s="156"/>
      <c r="AC242" s="154" t="s">
        <v>108</v>
      </c>
      <c r="AD242" s="155"/>
      <c r="AE242" s="155"/>
      <c r="AF242" s="155"/>
      <c r="AG242" s="155"/>
      <c r="AH242" s="155"/>
      <c r="AI242" s="156"/>
      <c r="AJ242" s="26"/>
      <c r="AK242" s="26"/>
      <c r="AL242" s="26"/>
      <c r="AM242" s="26"/>
      <c r="AN242" s="26"/>
      <c r="AO242" s="26"/>
      <c r="AP242" s="26"/>
      <c r="AQ242" s="26"/>
      <c r="AR242" s="26"/>
    </row>
    <row r="243" spans="1:44" ht="21" customHeight="1" x14ac:dyDescent="0.2">
      <c r="A243" s="26"/>
      <c r="B243" s="26"/>
      <c r="C243" s="26"/>
      <c r="D243" s="26"/>
      <c r="E243" s="26"/>
      <c r="F243" s="26"/>
      <c r="G243" s="26"/>
      <c r="H243" s="26"/>
      <c r="I243" s="139">
        <v>26878</v>
      </c>
      <c r="J243" s="140"/>
      <c r="K243" s="140"/>
      <c r="L243" s="140"/>
      <c r="M243" s="141"/>
      <c r="N243" s="154" t="s">
        <v>108</v>
      </c>
      <c r="O243" s="155"/>
      <c r="P243" s="155"/>
      <c r="Q243" s="155"/>
      <c r="R243" s="155"/>
      <c r="S243" s="156"/>
      <c r="T243" s="154" t="s">
        <v>108</v>
      </c>
      <c r="U243" s="155"/>
      <c r="V243" s="155"/>
      <c r="W243" s="155"/>
      <c r="X243" s="155"/>
      <c r="Y243" s="155"/>
      <c r="Z243" s="155"/>
      <c r="AA243" s="155"/>
      <c r="AB243" s="156"/>
      <c r="AC243" s="154" t="s">
        <v>108</v>
      </c>
      <c r="AD243" s="155"/>
      <c r="AE243" s="155"/>
      <c r="AF243" s="155"/>
      <c r="AG243" s="155"/>
      <c r="AH243" s="155"/>
      <c r="AI243" s="156"/>
      <c r="AJ243" s="26"/>
      <c r="AK243" s="26"/>
      <c r="AL243" s="26"/>
      <c r="AM243" s="26"/>
      <c r="AN243" s="26"/>
      <c r="AO243" s="26"/>
      <c r="AP243" s="26"/>
      <c r="AQ243" s="26"/>
      <c r="AR243" s="26"/>
    </row>
    <row r="244" spans="1:44" ht="21" customHeight="1" x14ac:dyDescent="0.2">
      <c r="A244" s="26"/>
      <c r="B244" s="26"/>
      <c r="C244" s="26"/>
      <c r="D244" s="26"/>
      <c r="E244" s="26"/>
      <c r="F244" s="26"/>
      <c r="G244" s="26"/>
      <c r="H244" s="26"/>
      <c r="I244" s="139">
        <v>27812</v>
      </c>
      <c r="J244" s="140"/>
      <c r="K244" s="140"/>
      <c r="L244" s="140"/>
      <c r="M244" s="141"/>
      <c r="N244" s="154" t="s">
        <v>108</v>
      </c>
      <c r="O244" s="155"/>
      <c r="P244" s="155"/>
      <c r="Q244" s="155"/>
      <c r="R244" s="155"/>
      <c r="S244" s="156"/>
      <c r="T244" s="154" t="s">
        <v>108</v>
      </c>
      <c r="U244" s="155"/>
      <c r="V244" s="155"/>
      <c r="W244" s="155"/>
      <c r="X244" s="155"/>
      <c r="Y244" s="155"/>
      <c r="Z244" s="155"/>
      <c r="AA244" s="155"/>
      <c r="AB244" s="156"/>
      <c r="AC244" s="154" t="s">
        <v>108</v>
      </c>
      <c r="AD244" s="155"/>
      <c r="AE244" s="155"/>
      <c r="AF244" s="155"/>
      <c r="AG244" s="155"/>
      <c r="AH244" s="155"/>
      <c r="AI244" s="156"/>
      <c r="AJ244" s="26"/>
      <c r="AK244" s="26"/>
      <c r="AL244" s="26"/>
      <c r="AM244" s="26"/>
      <c r="AN244" s="26"/>
      <c r="AO244" s="26"/>
      <c r="AP244" s="26"/>
      <c r="AQ244" s="26"/>
      <c r="AR244" s="26"/>
    </row>
    <row r="245" spans="1:44" ht="20.100000000000001" customHeight="1" x14ac:dyDescent="0.2">
      <c r="A245" s="26"/>
      <c r="B245" s="26"/>
      <c r="C245" s="26"/>
      <c r="D245" s="26"/>
      <c r="E245" s="26"/>
      <c r="F245" s="26"/>
      <c r="G245" s="26"/>
      <c r="H245" s="26"/>
      <c r="I245" s="139">
        <v>29451</v>
      </c>
      <c r="J245" s="140"/>
      <c r="K245" s="140"/>
      <c r="L245" s="140"/>
      <c r="M245" s="141"/>
      <c r="N245" s="154" t="s">
        <v>108</v>
      </c>
      <c r="O245" s="155"/>
      <c r="P245" s="155"/>
      <c r="Q245" s="155"/>
      <c r="R245" s="155"/>
      <c r="S245" s="156"/>
      <c r="T245" s="145">
        <v>275400</v>
      </c>
      <c r="U245" s="146"/>
      <c r="V245" s="146"/>
      <c r="W245" s="146"/>
      <c r="X245" s="146"/>
      <c r="Y245" s="146"/>
      <c r="Z245" s="146"/>
      <c r="AA245" s="146"/>
      <c r="AB245" s="147"/>
      <c r="AC245" s="145">
        <v>275400</v>
      </c>
      <c r="AD245" s="146"/>
      <c r="AE245" s="146"/>
      <c r="AF245" s="146"/>
      <c r="AG245" s="146"/>
      <c r="AH245" s="146"/>
      <c r="AI245" s="147"/>
      <c r="AJ245" s="26"/>
      <c r="AK245" s="26"/>
      <c r="AL245" s="26"/>
      <c r="AM245" s="26"/>
      <c r="AN245" s="26"/>
      <c r="AO245" s="26"/>
      <c r="AP245" s="26"/>
      <c r="AQ245" s="26"/>
      <c r="AR245" s="26"/>
    </row>
    <row r="246" spans="1:44" ht="21" customHeight="1" x14ac:dyDescent="0.2">
      <c r="A246" s="26"/>
      <c r="B246" s="26"/>
      <c r="C246" s="26"/>
      <c r="D246" s="26"/>
      <c r="E246" s="26"/>
      <c r="F246" s="26"/>
      <c r="G246" s="26"/>
      <c r="H246" s="26"/>
      <c r="I246" s="139">
        <v>32073</v>
      </c>
      <c r="J246" s="140"/>
      <c r="K246" s="140"/>
      <c r="L246" s="140"/>
      <c r="M246" s="141"/>
      <c r="N246" s="154" t="s">
        <v>108</v>
      </c>
      <c r="O246" s="155"/>
      <c r="P246" s="155"/>
      <c r="Q246" s="155"/>
      <c r="R246" s="155"/>
      <c r="S246" s="156"/>
      <c r="T246" s="154" t="s">
        <v>108</v>
      </c>
      <c r="U246" s="155"/>
      <c r="V246" s="155"/>
      <c r="W246" s="155"/>
      <c r="X246" s="155"/>
      <c r="Y246" s="155"/>
      <c r="Z246" s="155"/>
      <c r="AA246" s="155"/>
      <c r="AB246" s="156"/>
      <c r="AC246" s="154" t="s">
        <v>108</v>
      </c>
      <c r="AD246" s="155"/>
      <c r="AE246" s="155"/>
      <c r="AF246" s="155"/>
      <c r="AG246" s="155"/>
      <c r="AH246" s="155"/>
      <c r="AI246" s="156"/>
      <c r="AJ246" s="26"/>
      <c r="AK246" s="26"/>
      <c r="AL246" s="26"/>
      <c r="AM246" s="26"/>
      <c r="AN246" s="26"/>
      <c r="AO246" s="26"/>
      <c r="AP246" s="26"/>
      <c r="AQ246" s="26"/>
      <c r="AR246" s="26"/>
    </row>
    <row r="247" spans="1:44" ht="21" customHeight="1" x14ac:dyDescent="0.2">
      <c r="A247" s="26"/>
      <c r="B247" s="26"/>
      <c r="C247" s="26"/>
      <c r="D247" s="26"/>
      <c r="E247" s="26"/>
      <c r="F247" s="26"/>
      <c r="G247" s="26"/>
      <c r="H247" s="26"/>
      <c r="I247" s="139">
        <v>32253</v>
      </c>
      <c r="J247" s="140"/>
      <c r="K247" s="140"/>
      <c r="L247" s="140"/>
      <c r="M247" s="141"/>
      <c r="N247" s="154" t="s">
        <v>108</v>
      </c>
      <c r="O247" s="155"/>
      <c r="P247" s="155"/>
      <c r="Q247" s="155"/>
      <c r="R247" s="155"/>
      <c r="S247" s="156"/>
      <c r="T247" s="154" t="s">
        <v>108</v>
      </c>
      <c r="U247" s="155"/>
      <c r="V247" s="155"/>
      <c r="W247" s="155"/>
      <c r="X247" s="155"/>
      <c r="Y247" s="155"/>
      <c r="Z247" s="155"/>
      <c r="AA247" s="155"/>
      <c r="AB247" s="156"/>
      <c r="AC247" s="154" t="s">
        <v>108</v>
      </c>
      <c r="AD247" s="155"/>
      <c r="AE247" s="155"/>
      <c r="AF247" s="155"/>
      <c r="AG247" s="155"/>
      <c r="AH247" s="155"/>
      <c r="AI247" s="156"/>
      <c r="AJ247" s="26"/>
      <c r="AK247" s="26"/>
      <c r="AL247" s="26"/>
      <c r="AM247" s="26"/>
      <c r="AN247" s="26"/>
      <c r="AO247" s="26"/>
      <c r="AP247" s="26"/>
      <c r="AQ247" s="26"/>
      <c r="AR247" s="26"/>
    </row>
    <row r="248" spans="1:44" ht="21" customHeight="1" x14ac:dyDescent="0.2">
      <c r="A248" s="26"/>
      <c r="B248" s="26"/>
      <c r="C248" s="26"/>
      <c r="D248" s="26"/>
      <c r="E248" s="26"/>
      <c r="F248" s="26"/>
      <c r="G248" s="26"/>
      <c r="H248" s="26"/>
      <c r="I248" s="139">
        <v>32733</v>
      </c>
      <c r="J248" s="140"/>
      <c r="K248" s="140"/>
      <c r="L248" s="140"/>
      <c r="M248" s="141"/>
      <c r="N248" s="154" t="s">
        <v>108</v>
      </c>
      <c r="O248" s="155"/>
      <c r="P248" s="155"/>
      <c r="Q248" s="155"/>
      <c r="R248" s="155"/>
      <c r="S248" s="156"/>
      <c r="T248" s="154" t="s">
        <v>108</v>
      </c>
      <c r="U248" s="155"/>
      <c r="V248" s="155"/>
      <c r="W248" s="155"/>
      <c r="X248" s="155"/>
      <c r="Y248" s="155"/>
      <c r="Z248" s="155"/>
      <c r="AA248" s="155"/>
      <c r="AB248" s="156"/>
      <c r="AC248" s="154" t="s">
        <v>108</v>
      </c>
      <c r="AD248" s="155"/>
      <c r="AE248" s="155"/>
      <c r="AF248" s="155"/>
      <c r="AG248" s="155"/>
      <c r="AH248" s="155"/>
      <c r="AI248" s="156"/>
      <c r="AJ248" s="26"/>
      <c r="AK248" s="26"/>
      <c r="AL248" s="26"/>
      <c r="AM248" s="26"/>
      <c r="AN248" s="26"/>
      <c r="AO248" s="26"/>
      <c r="AP248" s="26"/>
      <c r="AQ248" s="26"/>
      <c r="AR248" s="26"/>
    </row>
    <row r="249" spans="1:44" ht="20.100000000000001" customHeight="1" x14ac:dyDescent="0.2">
      <c r="A249" s="26"/>
      <c r="B249" s="26"/>
      <c r="C249" s="26"/>
      <c r="D249" s="26"/>
      <c r="E249" s="26"/>
      <c r="F249" s="26"/>
      <c r="G249" s="26"/>
      <c r="H249" s="26"/>
      <c r="I249" s="139">
        <v>32793</v>
      </c>
      <c r="J249" s="140"/>
      <c r="K249" s="140"/>
      <c r="L249" s="140"/>
      <c r="M249" s="141"/>
      <c r="N249" s="154" t="s">
        <v>108</v>
      </c>
      <c r="O249" s="155"/>
      <c r="P249" s="155"/>
      <c r="Q249" s="155"/>
      <c r="R249" s="155"/>
      <c r="S249" s="156"/>
      <c r="T249" s="154" t="s">
        <v>108</v>
      </c>
      <c r="U249" s="155"/>
      <c r="V249" s="155"/>
      <c r="W249" s="155"/>
      <c r="X249" s="155"/>
      <c r="Y249" s="155"/>
      <c r="Z249" s="155"/>
      <c r="AA249" s="155"/>
      <c r="AB249" s="156"/>
      <c r="AC249" s="154" t="s">
        <v>108</v>
      </c>
      <c r="AD249" s="155"/>
      <c r="AE249" s="155"/>
      <c r="AF249" s="155"/>
      <c r="AG249" s="155"/>
      <c r="AH249" s="155"/>
      <c r="AI249" s="156"/>
      <c r="AJ249" s="26"/>
      <c r="AK249" s="26"/>
      <c r="AL249" s="26"/>
      <c r="AM249" s="26"/>
      <c r="AN249" s="26"/>
      <c r="AO249" s="26"/>
      <c r="AP249" s="26"/>
      <c r="AQ249" s="26"/>
      <c r="AR249" s="26"/>
    </row>
    <row r="250" spans="1:44" ht="21" customHeight="1" x14ac:dyDescent="0.2">
      <c r="A250" s="26"/>
      <c r="B250" s="26"/>
      <c r="C250" s="26"/>
      <c r="D250" s="26"/>
      <c r="E250" s="26"/>
      <c r="F250" s="26"/>
      <c r="G250" s="26"/>
      <c r="H250" s="26"/>
      <c r="I250" s="139">
        <v>33453</v>
      </c>
      <c r="J250" s="140"/>
      <c r="K250" s="140"/>
      <c r="L250" s="140"/>
      <c r="M250" s="141"/>
      <c r="N250" s="154" t="s">
        <v>108</v>
      </c>
      <c r="O250" s="155"/>
      <c r="P250" s="155"/>
      <c r="Q250" s="155"/>
      <c r="R250" s="155"/>
      <c r="S250" s="156"/>
      <c r="T250" s="145">
        <v>837810</v>
      </c>
      <c r="U250" s="146"/>
      <c r="V250" s="146"/>
      <c r="W250" s="146"/>
      <c r="X250" s="146"/>
      <c r="Y250" s="146"/>
      <c r="Z250" s="146"/>
      <c r="AA250" s="146"/>
      <c r="AB250" s="147"/>
      <c r="AC250" s="145">
        <v>837810</v>
      </c>
      <c r="AD250" s="146"/>
      <c r="AE250" s="146"/>
      <c r="AF250" s="146"/>
      <c r="AG250" s="146"/>
      <c r="AH250" s="146"/>
      <c r="AI250" s="147"/>
      <c r="AJ250" s="26"/>
      <c r="AK250" s="26"/>
      <c r="AL250" s="26"/>
      <c r="AM250" s="26"/>
      <c r="AN250" s="26"/>
      <c r="AO250" s="26"/>
      <c r="AP250" s="26"/>
      <c r="AQ250" s="26"/>
      <c r="AR250" s="26"/>
    </row>
    <row r="251" spans="1:44" ht="21" customHeight="1" x14ac:dyDescent="0.2">
      <c r="A251" s="26"/>
      <c r="B251" s="26"/>
      <c r="C251" s="26"/>
      <c r="D251" s="26"/>
      <c r="E251" s="26"/>
      <c r="F251" s="26"/>
      <c r="G251" s="26"/>
      <c r="H251" s="26"/>
      <c r="I251" s="139">
        <v>33573</v>
      </c>
      <c r="J251" s="140"/>
      <c r="K251" s="140"/>
      <c r="L251" s="140"/>
      <c r="M251" s="141"/>
      <c r="N251" s="154" t="s">
        <v>108</v>
      </c>
      <c r="O251" s="155"/>
      <c r="P251" s="155"/>
      <c r="Q251" s="155"/>
      <c r="R251" s="155"/>
      <c r="S251" s="156"/>
      <c r="T251" s="145">
        <v>108000</v>
      </c>
      <c r="U251" s="146"/>
      <c r="V251" s="146"/>
      <c r="W251" s="146"/>
      <c r="X251" s="146"/>
      <c r="Y251" s="146"/>
      <c r="Z251" s="146"/>
      <c r="AA251" s="146"/>
      <c r="AB251" s="147"/>
      <c r="AC251" s="145">
        <v>108000</v>
      </c>
      <c r="AD251" s="146"/>
      <c r="AE251" s="146"/>
      <c r="AF251" s="146"/>
      <c r="AG251" s="146"/>
      <c r="AH251" s="146"/>
      <c r="AI251" s="147"/>
      <c r="AJ251" s="26"/>
      <c r="AK251" s="26"/>
      <c r="AL251" s="26"/>
      <c r="AM251" s="26"/>
      <c r="AN251" s="26"/>
      <c r="AO251" s="26"/>
      <c r="AP251" s="26"/>
      <c r="AQ251" s="26"/>
      <c r="AR251" s="26"/>
    </row>
    <row r="252" spans="1:44" ht="21" customHeight="1" x14ac:dyDescent="0.2">
      <c r="A252" s="26"/>
      <c r="B252" s="26"/>
      <c r="C252" s="26"/>
      <c r="D252" s="26"/>
      <c r="E252" s="26"/>
      <c r="F252" s="26"/>
      <c r="G252" s="26"/>
      <c r="H252" s="26"/>
      <c r="I252" s="139">
        <v>36154</v>
      </c>
      <c r="J252" s="140"/>
      <c r="K252" s="140"/>
      <c r="L252" s="140"/>
      <c r="M252" s="141"/>
      <c r="N252" s="145">
        <v>225479</v>
      </c>
      <c r="O252" s="146"/>
      <c r="P252" s="146"/>
      <c r="Q252" s="146"/>
      <c r="R252" s="146"/>
      <c r="S252" s="147"/>
      <c r="T252" s="154" t="s">
        <v>108</v>
      </c>
      <c r="U252" s="155"/>
      <c r="V252" s="155"/>
      <c r="W252" s="155"/>
      <c r="X252" s="155"/>
      <c r="Y252" s="155"/>
      <c r="Z252" s="155"/>
      <c r="AA252" s="155"/>
      <c r="AB252" s="156"/>
      <c r="AC252" s="145">
        <v>225479</v>
      </c>
      <c r="AD252" s="146"/>
      <c r="AE252" s="146"/>
      <c r="AF252" s="146"/>
      <c r="AG252" s="146"/>
      <c r="AH252" s="146"/>
      <c r="AI252" s="147"/>
      <c r="AJ252" s="26"/>
      <c r="AK252" s="26"/>
      <c r="AL252" s="26"/>
      <c r="AM252" s="26"/>
      <c r="AN252" s="26"/>
      <c r="AO252" s="26"/>
      <c r="AP252" s="26"/>
      <c r="AQ252" s="26"/>
      <c r="AR252" s="26"/>
    </row>
    <row r="253" spans="1:44" ht="20.100000000000001" customHeight="1" x14ac:dyDescent="0.2">
      <c r="A253" s="26"/>
      <c r="B253" s="26"/>
      <c r="C253" s="26"/>
      <c r="D253" s="26"/>
      <c r="E253" s="26"/>
      <c r="F253" s="26"/>
      <c r="G253" s="26"/>
      <c r="H253" s="26"/>
      <c r="I253" s="139">
        <v>36695</v>
      </c>
      <c r="J253" s="140"/>
      <c r="K253" s="140"/>
      <c r="L253" s="140"/>
      <c r="M253" s="141"/>
      <c r="N253" s="154" t="s">
        <v>108</v>
      </c>
      <c r="O253" s="155"/>
      <c r="P253" s="155"/>
      <c r="Q253" s="155"/>
      <c r="R253" s="155"/>
      <c r="S253" s="156"/>
      <c r="T253" s="145">
        <v>221400</v>
      </c>
      <c r="U253" s="146"/>
      <c r="V253" s="146"/>
      <c r="W253" s="146"/>
      <c r="X253" s="146"/>
      <c r="Y253" s="146"/>
      <c r="Z253" s="146"/>
      <c r="AA253" s="146"/>
      <c r="AB253" s="147"/>
      <c r="AC253" s="145">
        <v>221400</v>
      </c>
      <c r="AD253" s="146"/>
      <c r="AE253" s="146"/>
      <c r="AF253" s="146"/>
      <c r="AG253" s="146"/>
      <c r="AH253" s="146"/>
      <c r="AI253" s="147"/>
      <c r="AJ253" s="26"/>
      <c r="AK253" s="26"/>
      <c r="AL253" s="26"/>
      <c r="AM253" s="26"/>
      <c r="AN253" s="26"/>
      <c r="AO253" s="26"/>
      <c r="AP253" s="26"/>
      <c r="AQ253" s="26"/>
      <c r="AR253" s="26"/>
    </row>
    <row r="254" spans="1:44" ht="21" customHeight="1" x14ac:dyDescent="0.2">
      <c r="A254" s="26"/>
      <c r="B254" s="26"/>
      <c r="C254" s="26"/>
      <c r="D254" s="26"/>
      <c r="E254" s="26"/>
      <c r="F254" s="26"/>
      <c r="G254" s="26"/>
      <c r="H254" s="26"/>
      <c r="I254" s="139">
        <v>37174</v>
      </c>
      <c r="J254" s="140"/>
      <c r="K254" s="140"/>
      <c r="L254" s="140"/>
      <c r="M254" s="141"/>
      <c r="N254" s="154" t="s">
        <v>108</v>
      </c>
      <c r="O254" s="155"/>
      <c r="P254" s="155"/>
      <c r="Q254" s="155"/>
      <c r="R254" s="155"/>
      <c r="S254" s="156"/>
      <c r="T254" s="154" t="s">
        <v>108</v>
      </c>
      <c r="U254" s="155"/>
      <c r="V254" s="155"/>
      <c r="W254" s="155"/>
      <c r="X254" s="155"/>
      <c r="Y254" s="155"/>
      <c r="Z254" s="155"/>
      <c r="AA254" s="155"/>
      <c r="AB254" s="156"/>
      <c r="AC254" s="154" t="s">
        <v>108</v>
      </c>
      <c r="AD254" s="155"/>
      <c r="AE254" s="155"/>
      <c r="AF254" s="155"/>
      <c r="AG254" s="155"/>
      <c r="AH254" s="155"/>
      <c r="AI254" s="156"/>
      <c r="AJ254" s="26"/>
      <c r="AK254" s="26"/>
      <c r="AL254" s="26"/>
      <c r="AM254" s="26"/>
      <c r="AN254" s="26"/>
      <c r="AO254" s="26"/>
      <c r="AP254" s="26"/>
      <c r="AQ254" s="26"/>
      <c r="AR254" s="26"/>
    </row>
    <row r="255" spans="1:44" ht="21.6" customHeight="1" x14ac:dyDescent="0.2">
      <c r="A255" s="26"/>
      <c r="B255" s="26"/>
      <c r="C255" s="26"/>
      <c r="D255" s="26"/>
      <c r="E255" s="26"/>
      <c r="F255" s="26"/>
      <c r="G255" s="26"/>
      <c r="H255" s="26"/>
      <c r="I255" s="139">
        <v>40255</v>
      </c>
      <c r="J255" s="140"/>
      <c r="K255" s="140"/>
      <c r="L255" s="140"/>
      <c r="M255" s="141"/>
      <c r="N255" s="154" t="s">
        <v>108</v>
      </c>
      <c r="O255" s="155"/>
      <c r="P255" s="155"/>
      <c r="Q255" s="155"/>
      <c r="R255" s="155"/>
      <c r="S255" s="156"/>
      <c r="T255" s="154" t="s">
        <v>108</v>
      </c>
      <c r="U255" s="155"/>
      <c r="V255" s="155"/>
      <c r="W255" s="155"/>
      <c r="X255" s="155"/>
      <c r="Y255" s="155"/>
      <c r="Z255" s="155"/>
      <c r="AA255" s="155"/>
      <c r="AB255" s="156"/>
      <c r="AC255" s="154" t="s">
        <v>108</v>
      </c>
      <c r="AD255" s="155"/>
      <c r="AE255" s="155"/>
      <c r="AF255" s="155"/>
      <c r="AG255" s="155"/>
      <c r="AH255" s="155"/>
      <c r="AI255" s="156"/>
      <c r="AJ255" s="26"/>
      <c r="AK255" s="26"/>
      <c r="AL255" s="26"/>
      <c r="AM255" s="26"/>
      <c r="AN255" s="26"/>
      <c r="AO255" s="26"/>
      <c r="AP255" s="26"/>
      <c r="AQ255" s="26"/>
      <c r="AR255" s="26"/>
    </row>
    <row r="256" spans="1:44" ht="83.45" customHeight="1" x14ac:dyDescent="0.2">
      <c r="A256" s="25" t="s">
        <v>109</v>
      </c>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c r="AC256" s="25"/>
      <c r="AD256" s="25"/>
      <c r="AE256" s="25"/>
      <c r="AF256" s="25"/>
      <c r="AG256" s="25"/>
      <c r="AH256" s="25"/>
      <c r="AI256" s="25"/>
      <c r="AJ256" s="25"/>
      <c r="AK256" s="25"/>
      <c r="AL256" s="25"/>
      <c r="AM256" s="25"/>
      <c r="AN256" s="25"/>
      <c r="AO256" s="25"/>
      <c r="AP256" s="25"/>
      <c r="AQ256" s="25"/>
      <c r="AR256" s="25"/>
    </row>
    <row r="257" spans="1:44" ht="26.1" customHeight="1" x14ac:dyDescent="0.2">
      <c r="A257" s="26"/>
      <c r="B257" s="26"/>
      <c r="C257" s="26"/>
      <c r="D257" s="26"/>
      <c r="E257" s="26"/>
      <c r="F257" s="26"/>
      <c r="G257" s="26"/>
      <c r="H257" s="26"/>
      <c r="I257" s="72" t="s">
        <v>83</v>
      </c>
      <c r="J257" s="73"/>
      <c r="K257" s="73"/>
      <c r="L257" s="74"/>
      <c r="M257" s="160" t="s">
        <v>110</v>
      </c>
      <c r="N257" s="161"/>
      <c r="O257" s="161"/>
      <c r="P257" s="161"/>
      <c r="Q257" s="161"/>
      <c r="R257" s="162"/>
      <c r="S257" s="104" t="s">
        <v>111</v>
      </c>
      <c r="T257" s="105"/>
      <c r="U257" s="105"/>
      <c r="V257" s="105"/>
      <c r="W257" s="105"/>
      <c r="X257" s="105"/>
      <c r="Y257" s="105"/>
      <c r="Z257" s="106"/>
      <c r="AA257" s="136" t="s">
        <v>112</v>
      </c>
      <c r="AB257" s="137"/>
      <c r="AC257" s="137"/>
      <c r="AD257" s="137"/>
      <c r="AE257" s="137"/>
      <c r="AF257" s="137"/>
      <c r="AG257" s="137"/>
      <c r="AH257" s="137"/>
      <c r="AI257" s="138"/>
      <c r="AJ257" s="26"/>
      <c r="AK257" s="26"/>
      <c r="AL257" s="26"/>
      <c r="AM257" s="26"/>
      <c r="AN257" s="26"/>
      <c r="AO257" s="26"/>
      <c r="AP257" s="26"/>
      <c r="AQ257" s="26"/>
      <c r="AR257" s="26"/>
    </row>
    <row r="258" spans="1:44" ht="21" customHeight="1" x14ac:dyDescent="0.2">
      <c r="A258" s="26"/>
      <c r="B258" s="26"/>
      <c r="C258" s="26"/>
      <c r="D258" s="26"/>
      <c r="E258" s="26"/>
      <c r="F258" s="26"/>
      <c r="G258" s="26"/>
      <c r="H258" s="26"/>
      <c r="I258" s="139">
        <v>522</v>
      </c>
      <c r="J258" s="140"/>
      <c r="K258" s="140"/>
      <c r="L258" s="141"/>
      <c r="M258" s="145">
        <v>2460194</v>
      </c>
      <c r="N258" s="146"/>
      <c r="O258" s="146"/>
      <c r="P258" s="146"/>
      <c r="Q258" s="146"/>
      <c r="R258" s="147"/>
      <c r="S258" s="139">
        <v>6497</v>
      </c>
      <c r="T258" s="140"/>
      <c r="U258" s="140"/>
      <c r="V258" s="140"/>
      <c r="W258" s="140"/>
      <c r="X258" s="140"/>
      <c r="Y258" s="140"/>
      <c r="Z258" s="141"/>
      <c r="AA258" s="145">
        <v>30998444</v>
      </c>
      <c r="AB258" s="146"/>
      <c r="AC258" s="146"/>
      <c r="AD258" s="146"/>
      <c r="AE258" s="146"/>
      <c r="AF258" s="146"/>
      <c r="AG258" s="146"/>
      <c r="AH258" s="146"/>
      <c r="AI258" s="147"/>
      <c r="AJ258" s="26"/>
      <c r="AK258" s="26"/>
      <c r="AL258" s="26"/>
      <c r="AM258" s="26"/>
      <c r="AN258" s="26"/>
      <c r="AO258" s="26"/>
      <c r="AP258" s="26"/>
      <c r="AQ258" s="26"/>
      <c r="AR258" s="26"/>
    </row>
    <row r="259" spans="1:44" ht="21" customHeight="1" x14ac:dyDescent="0.2">
      <c r="A259" s="26"/>
      <c r="B259" s="26"/>
      <c r="C259" s="26"/>
      <c r="D259" s="26"/>
      <c r="E259" s="26"/>
      <c r="F259" s="26"/>
      <c r="G259" s="26"/>
      <c r="H259" s="26"/>
      <c r="I259" s="139">
        <v>543</v>
      </c>
      <c r="J259" s="140"/>
      <c r="K259" s="140"/>
      <c r="L259" s="141"/>
      <c r="M259" s="151">
        <v>29430</v>
      </c>
      <c r="N259" s="152"/>
      <c r="O259" s="152"/>
      <c r="P259" s="152"/>
      <c r="Q259" s="152"/>
      <c r="R259" s="153"/>
      <c r="S259" s="139">
        <v>175</v>
      </c>
      <c r="T259" s="140"/>
      <c r="U259" s="140"/>
      <c r="V259" s="140"/>
      <c r="W259" s="140"/>
      <c r="X259" s="140"/>
      <c r="Y259" s="140"/>
      <c r="Z259" s="141"/>
      <c r="AA259" s="145">
        <v>370818</v>
      </c>
      <c r="AB259" s="146"/>
      <c r="AC259" s="146"/>
      <c r="AD259" s="146"/>
      <c r="AE259" s="146"/>
      <c r="AF259" s="146"/>
      <c r="AG259" s="146"/>
      <c r="AH259" s="146"/>
      <c r="AI259" s="147"/>
      <c r="AJ259" s="26"/>
      <c r="AK259" s="26"/>
      <c r="AL259" s="26"/>
      <c r="AM259" s="26"/>
      <c r="AN259" s="26"/>
      <c r="AO259" s="26"/>
      <c r="AP259" s="26"/>
      <c r="AQ259" s="26"/>
      <c r="AR259" s="26"/>
    </row>
    <row r="260" spans="1:44" ht="20.100000000000001" customHeight="1" x14ac:dyDescent="0.2">
      <c r="A260" s="26"/>
      <c r="B260" s="26"/>
      <c r="C260" s="26"/>
      <c r="D260" s="26"/>
      <c r="E260" s="26"/>
      <c r="F260" s="26"/>
      <c r="G260" s="26"/>
      <c r="H260" s="26"/>
      <c r="I260" s="139">
        <v>976</v>
      </c>
      <c r="J260" s="140"/>
      <c r="K260" s="140"/>
      <c r="L260" s="141"/>
      <c r="M260" s="163">
        <v>635915</v>
      </c>
      <c r="N260" s="164"/>
      <c r="O260" s="164"/>
      <c r="P260" s="164"/>
      <c r="Q260" s="164"/>
      <c r="R260" s="165"/>
      <c r="S260" s="139">
        <v>2111</v>
      </c>
      <c r="T260" s="140"/>
      <c r="U260" s="140"/>
      <c r="V260" s="140"/>
      <c r="W260" s="140"/>
      <c r="X260" s="140"/>
      <c r="Y260" s="140"/>
      <c r="Z260" s="141"/>
      <c r="AA260" s="145">
        <v>8012529</v>
      </c>
      <c r="AB260" s="146"/>
      <c r="AC260" s="146"/>
      <c r="AD260" s="146"/>
      <c r="AE260" s="146"/>
      <c r="AF260" s="146"/>
      <c r="AG260" s="146"/>
      <c r="AH260" s="146"/>
      <c r="AI260" s="147"/>
      <c r="AJ260" s="26"/>
      <c r="AK260" s="26"/>
      <c r="AL260" s="26"/>
      <c r="AM260" s="26"/>
      <c r="AN260" s="26"/>
      <c r="AO260" s="26"/>
      <c r="AP260" s="26"/>
      <c r="AQ260" s="26"/>
      <c r="AR260" s="26"/>
    </row>
    <row r="261" spans="1:44" ht="21" customHeight="1" x14ac:dyDescent="0.2">
      <c r="A261" s="26"/>
      <c r="B261" s="26"/>
      <c r="C261" s="26"/>
      <c r="D261" s="26"/>
      <c r="E261" s="26"/>
      <c r="F261" s="26"/>
      <c r="G261" s="26"/>
      <c r="H261" s="26"/>
      <c r="I261" s="139">
        <v>1115</v>
      </c>
      <c r="J261" s="140"/>
      <c r="K261" s="140"/>
      <c r="L261" s="141"/>
      <c r="M261" s="151">
        <v>24100</v>
      </c>
      <c r="N261" s="152"/>
      <c r="O261" s="152"/>
      <c r="P261" s="152"/>
      <c r="Q261" s="152"/>
      <c r="R261" s="153"/>
      <c r="S261" s="139">
        <v>80</v>
      </c>
      <c r="T261" s="140"/>
      <c r="U261" s="140"/>
      <c r="V261" s="140"/>
      <c r="W261" s="140"/>
      <c r="X261" s="140"/>
      <c r="Y261" s="140"/>
      <c r="Z261" s="141"/>
      <c r="AA261" s="145">
        <v>303660</v>
      </c>
      <c r="AB261" s="146"/>
      <c r="AC261" s="146"/>
      <c r="AD261" s="146"/>
      <c r="AE261" s="146"/>
      <c r="AF261" s="146"/>
      <c r="AG261" s="146"/>
      <c r="AH261" s="146"/>
      <c r="AI261" s="147"/>
      <c r="AJ261" s="26"/>
      <c r="AK261" s="26"/>
      <c r="AL261" s="26"/>
      <c r="AM261" s="26"/>
      <c r="AN261" s="26"/>
      <c r="AO261" s="26"/>
      <c r="AP261" s="26"/>
      <c r="AQ261" s="26"/>
      <c r="AR261" s="26"/>
    </row>
    <row r="262" spans="1:44" ht="21.2" customHeight="1" x14ac:dyDescent="0.2">
      <c r="A262" s="26"/>
      <c r="B262" s="26"/>
      <c r="C262" s="26"/>
      <c r="D262" s="26"/>
      <c r="E262" s="26"/>
      <c r="F262" s="26"/>
      <c r="G262" s="26"/>
      <c r="H262" s="26"/>
      <c r="I262" s="139">
        <v>1195</v>
      </c>
      <c r="J262" s="140"/>
      <c r="K262" s="140"/>
      <c r="L262" s="141"/>
      <c r="M262" s="151">
        <v>58151</v>
      </c>
      <c r="N262" s="152"/>
      <c r="O262" s="152"/>
      <c r="P262" s="152"/>
      <c r="Q262" s="152"/>
      <c r="R262" s="153"/>
      <c r="S262" s="139">
        <v>215</v>
      </c>
      <c r="T262" s="140"/>
      <c r="U262" s="140"/>
      <c r="V262" s="140"/>
      <c r="W262" s="140"/>
      <c r="X262" s="140"/>
      <c r="Y262" s="140"/>
      <c r="Z262" s="141"/>
      <c r="AA262" s="145">
        <v>732703</v>
      </c>
      <c r="AB262" s="146"/>
      <c r="AC262" s="146"/>
      <c r="AD262" s="146"/>
      <c r="AE262" s="146"/>
      <c r="AF262" s="146"/>
      <c r="AG262" s="146"/>
      <c r="AH262" s="146"/>
      <c r="AI262" s="147"/>
      <c r="AJ262" s="26"/>
      <c r="AK262" s="26"/>
      <c r="AL262" s="26"/>
      <c r="AM262" s="26"/>
      <c r="AN262" s="26"/>
      <c r="AO262" s="26"/>
      <c r="AP262" s="26"/>
      <c r="AQ262" s="26"/>
      <c r="AR262" s="26"/>
    </row>
    <row r="263" spans="1:44" ht="26.1" customHeight="1" x14ac:dyDescent="0.2">
      <c r="A263" s="72" t="s">
        <v>83</v>
      </c>
      <c r="B263" s="73"/>
      <c r="C263" s="73"/>
      <c r="D263" s="73"/>
      <c r="E263" s="73"/>
      <c r="F263" s="73"/>
      <c r="G263" s="74"/>
      <c r="H263" s="160" t="s">
        <v>110</v>
      </c>
      <c r="I263" s="161"/>
      <c r="J263" s="161"/>
      <c r="K263" s="161"/>
      <c r="L263" s="161"/>
      <c r="M263" s="162"/>
      <c r="N263" s="104" t="s">
        <v>111</v>
      </c>
      <c r="O263" s="105"/>
      <c r="P263" s="105"/>
      <c r="Q263" s="105"/>
      <c r="R263" s="105"/>
      <c r="S263" s="105"/>
      <c r="T263" s="106"/>
      <c r="U263" s="78" t="s">
        <v>112</v>
      </c>
      <c r="V263" s="166"/>
      <c r="W263" s="166"/>
      <c r="X263" s="166"/>
      <c r="Y263" s="166"/>
      <c r="Z263" s="166"/>
      <c r="AA263" s="166"/>
      <c r="AB263" s="166"/>
      <c r="AC263" s="79"/>
    </row>
    <row r="264" spans="1:44" ht="20.100000000000001" customHeight="1" x14ac:dyDescent="0.2">
      <c r="A264" s="139">
        <v>1330</v>
      </c>
      <c r="B264" s="140"/>
      <c r="C264" s="140"/>
      <c r="D264" s="140"/>
      <c r="E264" s="140"/>
      <c r="F264" s="140"/>
      <c r="G264" s="141"/>
      <c r="H264" s="151">
        <v>102222</v>
      </c>
      <c r="I264" s="152"/>
      <c r="J264" s="152"/>
      <c r="K264" s="152"/>
      <c r="L264" s="152"/>
      <c r="M264" s="153"/>
      <c r="N264" s="139">
        <v>406</v>
      </c>
      <c r="O264" s="140"/>
      <c r="P264" s="140"/>
      <c r="Q264" s="140"/>
      <c r="R264" s="140"/>
      <c r="S264" s="140"/>
      <c r="T264" s="141"/>
      <c r="U264" s="151">
        <v>1287997</v>
      </c>
      <c r="V264" s="152"/>
      <c r="W264" s="152"/>
      <c r="X264" s="152"/>
      <c r="Y264" s="152"/>
      <c r="Z264" s="152"/>
      <c r="AA264" s="152"/>
      <c r="AB264" s="152"/>
      <c r="AC264" s="153"/>
    </row>
    <row r="265" spans="1:44" ht="21" customHeight="1" x14ac:dyDescent="0.2">
      <c r="A265" s="139">
        <v>1564</v>
      </c>
      <c r="B265" s="140"/>
      <c r="C265" s="140"/>
      <c r="D265" s="140"/>
      <c r="E265" s="140"/>
      <c r="F265" s="140"/>
      <c r="G265" s="141"/>
      <c r="H265" s="151">
        <v>8471</v>
      </c>
      <c r="I265" s="152"/>
      <c r="J265" s="152"/>
      <c r="K265" s="152"/>
      <c r="L265" s="152"/>
      <c r="M265" s="153"/>
      <c r="N265" s="139">
        <v>40</v>
      </c>
      <c r="O265" s="140"/>
      <c r="P265" s="140"/>
      <c r="Q265" s="140"/>
      <c r="R265" s="140"/>
      <c r="S265" s="140"/>
      <c r="T265" s="141"/>
      <c r="U265" s="151">
        <v>106735</v>
      </c>
      <c r="V265" s="152"/>
      <c r="W265" s="152"/>
      <c r="X265" s="152"/>
      <c r="Y265" s="152"/>
      <c r="Z265" s="152"/>
      <c r="AA265" s="152"/>
      <c r="AB265" s="152"/>
      <c r="AC265" s="153"/>
    </row>
    <row r="266" spans="1:44" ht="21" customHeight="1" x14ac:dyDescent="0.2">
      <c r="A266" s="139">
        <v>1595</v>
      </c>
      <c r="B266" s="140"/>
      <c r="C266" s="140"/>
      <c r="D266" s="140"/>
      <c r="E266" s="140"/>
      <c r="F266" s="140"/>
      <c r="G266" s="141"/>
      <c r="H266" s="151">
        <v>10080</v>
      </c>
      <c r="I266" s="152"/>
      <c r="J266" s="152"/>
      <c r="K266" s="152"/>
      <c r="L266" s="152"/>
      <c r="M266" s="153"/>
      <c r="N266" s="139">
        <v>66</v>
      </c>
      <c r="O266" s="140"/>
      <c r="P266" s="140"/>
      <c r="Q266" s="140"/>
      <c r="R266" s="140"/>
      <c r="S266" s="140"/>
      <c r="T266" s="141"/>
      <c r="U266" s="151">
        <v>127008</v>
      </c>
      <c r="V266" s="152"/>
      <c r="W266" s="152"/>
      <c r="X266" s="152"/>
      <c r="Y266" s="152"/>
      <c r="Z266" s="152"/>
      <c r="AA266" s="152"/>
      <c r="AB266" s="152"/>
      <c r="AC266" s="153"/>
    </row>
    <row r="267" spans="1:44" ht="21" customHeight="1" x14ac:dyDescent="0.2">
      <c r="A267" s="139">
        <v>1598</v>
      </c>
      <c r="B267" s="140"/>
      <c r="C267" s="140"/>
      <c r="D267" s="140"/>
      <c r="E267" s="140"/>
      <c r="F267" s="140"/>
      <c r="G267" s="141"/>
      <c r="H267" s="151">
        <v>93050</v>
      </c>
      <c r="I267" s="152"/>
      <c r="J267" s="152"/>
      <c r="K267" s="152"/>
      <c r="L267" s="152"/>
      <c r="M267" s="153"/>
      <c r="N267" s="139">
        <v>591</v>
      </c>
      <c r="O267" s="140"/>
      <c r="P267" s="140"/>
      <c r="Q267" s="140"/>
      <c r="R267" s="140"/>
      <c r="S267" s="140"/>
      <c r="T267" s="141"/>
      <c r="U267" s="151">
        <v>1172430</v>
      </c>
      <c r="V267" s="152"/>
      <c r="W267" s="152"/>
      <c r="X267" s="152"/>
      <c r="Y267" s="152"/>
      <c r="Z267" s="152"/>
      <c r="AA267" s="152"/>
      <c r="AB267" s="152"/>
      <c r="AC267" s="153"/>
    </row>
    <row r="268" spans="1:44" ht="20.100000000000001" customHeight="1" x14ac:dyDescent="0.2">
      <c r="A268" s="139">
        <v>1604</v>
      </c>
      <c r="B268" s="140"/>
      <c r="C268" s="140"/>
      <c r="D268" s="140"/>
      <c r="E268" s="140"/>
      <c r="F268" s="140"/>
      <c r="G268" s="141"/>
      <c r="H268" s="151">
        <v>19100</v>
      </c>
      <c r="I268" s="152"/>
      <c r="J268" s="152"/>
      <c r="K268" s="152"/>
      <c r="L268" s="152"/>
      <c r="M268" s="153"/>
      <c r="N268" s="139">
        <v>91</v>
      </c>
      <c r="O268" s="140"/>
      <c r="P268" s="140"/>
      <c r="Q268" s="140"/>
      <c r="R268" s="140"/>
      <c r="S268" s="140"/>
      <c r="T268" s="141"/>
      <c r="U268" s="151">
        <v>240660</v>
      </c>
      <c r="V268" s="152"/>
      <c r="W268" s="152"/>
      <c r="X268" s="152"/>
      <c r="Y268" s="152"/>
      <c r="Z268" s="152"/>
      <c r="AA268" s="152"/>
      <c r="AB268" s="152"/>
      <c r="AC268" s="153"/>
    </row>
    <row r="269" spans="1:44" ht="21" customHeight="1" x14ac:dyDescent="0.2">
      <c r="A269" s="139">
        <v>1634</v>
      </c>
      <c r="B269" s="140"/>
      <c r="C269" s="140"/>
      <c r="D269" s="140"/>
      <c r="E269" s="140"/>
      <c r="F269" s="140"/>
      <c r="G269" s="141"/>
      <c r="H269" s="151">
        <v>361955</v>
      </c>
      <c r="I269" s="152"/>
      <c r="J269" s="152"/>
      <c r="K269" s="152"/>
      <c r="L269" s="152"/>
      <c r="M269" s="153"/>
      <c r="N269" s="139">
        <v>1118</v>
      </c>
      <c r="O269" s="140"/>
      <c r="P269" s="140"/>
      <c r="Q269" s="140"/>
      <c r="R269" s="140"/>
      <c r="S269" s="140"/>
      <c r="T269" s="141"/>
      <c r="U269" s="151">
        <v>4560633</v>
      </c>
      <c r="V269" s="152"/>
      <c r="W269" s="152"/>
      <c r="X269" s="152"/>
      <c r="Y269" s="152"/>
      <c r="Z269" s="152"/>
      <c r="AA269" s="152"/>
      <c r="AB269" s="152"/>
      <c r="AC269" s="153"/>
    </row>
    <row r="270" spans="1:44" ht="21" customHeight="1" x14ac:dyDescent="0.2">
      <c r="A270" s="139">
        <v>1638</v>
      </c>
      <c r="B270" s="140"/>
      <c r="C270" s="140"/>
      <c r="D270" s="140"/>
      <c r="E270" s="140"/>
      <c r="F270" s="140"/>
      <c r="G270" s="141"/>
      <c r="H270" s="151">
        <v>359937</v>
      </c>
      <c r="I270" s="152"/>
      <c r="J270" s="152"/>
      <c r="K270" s="152"/>
      <c r="L270" s="152"/>
      <c r="M270" s="153"/>
      <c r="N270" s="139">
        <v>69</v>
      </c>
      <c r="O270" s="140"/>
      <c r="P270" s="140"/>
      <c r="Q270" s="140"/>
      <c r="R270" s="140"/>
      <c r="S270" s="140"/>
      <c r="T270" s="141"/>
      <c r="U270" s="151">
        <v>4535206</v>
      </c>
      <c r="V270" s="152"/>
      <c r="W270" s="152"/>
      <c r="X270" s="152"/>
      <c r="Y270" s="152"/>
      <c r="Z270" s="152"/>
      <c r="AA270" s="152"/>
      <c r="AB270" s="152"/>
      <c r="AC270" s="153"/>
    </row>
    <row r="271" spans="1:44" ht="21" customHeight="1" x14ac:dyDescent="0.2">
      <c r="A271" s="139">
        <v>1713</v>
      </c>
      <c r="B271" s="140"/>
      <c r="C271" s="140"/>
      <c r="D271" s="140"/>
      <c r="E271" s="140"/>
      <c r="F271" s="140"/>
      <c r="G271" s="141"/>
      <c r="H271" s="154" t="s">
        <v>108</v>
      </c>
      <c r="I271" s="155"/>
      <c r="J271" s="155"/>
      <c r="K271" s="155"/>
      <c r="L271" s="155"/>
      <c r="M271" s="156"/>
      <c r="N271" s="154" t="s">
        <v>108</v>
      </c>
      <c r="O271" s="155"/>
      <c r="P271" s="155"/>
      <c r="Q271" s="155"/>
      <c r="R271" s="155"/>
      <c r="S271" s="155"/>
      <c r="T271" s="156"/>
      <c r="U271" s="154" t="s">
        <v>108</v>
      </c>
      <c r="V271" s="155"/>
      <c r="W271" s="155"/>
      <c r="X271" s="155"/>
      <c r="Y271" s="155"/>
      <c r="Z271" s="155"/>
      <c r="AA271" s="155"/>
      <c r="AB271" s="155"/>
      <c r="AC271" s="156"/>
    </row>
    <row r="272" spans="1:44" ht="20.100000000000001" customHeight="1" x14ac:dyDescent="0.2">
      <c r="A272" s="139">
        <v>1714</v>
      </c>
      <c r="B272" s="140"/>
      <c r="C272" s="140"/>
      <c r="D272" s="140"/>
      <c r="E272" s="140"/>
      <c r="F272" s="140"/>
      <c r="G272" s="141"/>
      <c r="H272" s="151">
        <v>4270</v>
      </c>
      <c r="I272" s="152"/>
      <c r="J272" s="152"/>
      <c r="K272" s="152"/>
      <c r="L272" s="152"/>
      <c r="M272" s="153"/>
      <c r="N272" s="139">
        <v>26</v>
      </c>
      <c r="O272" s="140"/>
      <c r="P272" s="140"/>
      <c r="Q272" s="140"/>
      <c r="R272" s="140"/>
      <c r="S272" s="140"/>
      <c r="T272" s="141"/>
      <c r="U272" s="151">
        <v>53802</v>
      </c>
      <c r="V272" s="152"/>
      <c r="W272" s="152"/>
      <c r="X272" s="152"/>
      <c r="Y272" s="152"/>
      <c r="Z272" s="152"/>
      <c r="AA272" s="152"/>
      <c r="AB272" s="152"/>
      <c r="AC272" s="153"/>
    </row>
    <row r="273" spans="1:29" ht="21" customHeight="1" x14ac:dyDescent="0.2">
      <c r="A273" s="139">
        <v>1715</v>
      </c>
      <c r="B273" s="140"/>
      <c r="C273" s="140"/>
      <c r="D273" s="140"/>
      <c r="E273" s="140"/>
      <c r="F273" s="140"/>
      <c r="G273" s="141"/>
      <c r="H273" s="154" t="s">
        <v>108</v>
      </c>
      <c r="I273" s="155"/>
      <c r="J273" s="155"/>
      <c r="K273" s="155"/>
      <c r="L273" s="155"/>
      <c r="M273" s="156"/>
      <c r="N273" s="154" t="s">
        <v>108</v>
      </c>
      <c r="O273" s="155"/>
      <c r="P273" s="155"/>
      <c r="Q273" s="155"/>
      <c r="R273" s="155"/>
      <c r="S273" s="155"/>
      <c r="T273" s="156"/>
      <c r="U273" s="154" t="s">
        <v>108</v>
      </c>
      <c r="V273" s="155"/>
      <c r="W273" s="155"/>
      <c r="X273" s="155"/>
      <c r="Y273" s="155"/>
      <c r="Z273" s="155"/>
      <c r="AA273" s="155"/>
      <c r="AB273" s="155"/>
      <c r="AC273" s="156"/>
    </row>
    <row r="274" spans="1:29" ht="21" customHeight="1" x14ac:dyDescent="0.2">
      <c r="A274" s="139">
        <v>1792</v>
      </c>
      <c r="B274" s="140"/>
      <c r="C274" s="140"/>
      <c r="D274" s="140"/>
      <c r="E274" s="140"/>
      <c r="F274" s="140"/>
      <c r="G274" s="141"/>
      <c r="H274" s="154" t="s">
        <v>108</v>
      </c>
      <c r="I274" s="155"/>
      <c r="J274" s="155"/>
      <c r="K274" s="155"/>
      <c r="L274" s="155"/>
      <c r="M274" s="156"/>
      <c r="N274" s="154" t="s">
        <v>108</v>
      </c>
      <c r="O274" s="155"/>
      <c r="P274" s="155"/>
      <c r="Q274" s="155"/>
      <c r="R274" s="155"/>
      <c r="S274" s="155"/>
      <c r="T274" s="156"/>
      <c r="U274" s="154" t="s">
        <v>108</v>
      </c>
      <c r="V274" s="155"/>
      <c r="W274" s="155"/>
      <c r="X274" s="155"/>
      <c r="Y274" s="155"/>
      <c r="Z274" s="155"/>
      <c r="AA274" s="155"/>
      <c r="AB274" s="155"/>
      <c r="AC274" s="156"/>
    </row>
    <row r="275" spans="1:29" ht="21" customHeight="1" x14ac:dyDescent="0.2">
      <c r="A275" s="139">
        <v>1854</v>
      </c>
      <c r="B275" s="140"/>
      <c r="C275" s="140"/>
      <c r="D275" s="140"/>
      <c r="E275" s="140"/>
      <c r="F275" s="140"/>
      <c r="G275" s="141"/>
      <c r="H275" s="151">
        <v>259502</v>
      </c>
      <c r="I275" s="152"/>
      <c r="J275" s="152"/>
      <c r="K275" s="152"/>
      <c r="L275" s="152"/>
      <c r="M275" s="153"/>
      <c r="N275" s="139">
        <v>171</v>
      </c>
      <c r="O275" s="140"/>
      <c r="P275" s="140"/>
      <c r="Q275" s="140"/>
      <c r="R275" s="140"/>
      <c r="S275" s="140"/>
      <c r="T275" s="141"/>
      <c r="U275" s="151">
        <v>3269725</v>
      </c>
      <c r="V275" s="152"/>
      <c r="W275" s="152"/>
      <c r="X275" s="152"/>
      <c r="Y275" s="152"/>
      <c r="Z275" s="152"/>
      <c r="AA275" s="152"/>
      <c r="AB275" s="152"/>
      <c r="AC275" s="153"/>
    </row>
    <row r="276" spans="1:29" ht="20.100000000000001" customHeight="1" x14ac:dyDescent="0.2">
      <c r="A276" s="139">
        <v>2021</v>
      </c>
      <c r="B276" s="140"/>
      <c r="C276" s="140"/>
      <c r="D276" s="140"/>
      <c r="E276" s="140"/>
      <c r="F276" s="140"/>
      <c r="G276" s="141"/>
      <c r="H276" s="151">
        <v>163430</v>
      </c>
      <c r="I276" s="152"/>
      <c r="J276" s="152"/>
      <c r="K276" s="152"/>
      <c r="L276" s="152"/>
      <c r="M276" s="153"/>
      <c r="N276" s="139">
        <v>511</v>
      </c>
      <c r="O276" s="140"/>
      <c r="P276" s="140"/>
      <c r="Q276" s="140"/>
      <c r="R276" s="140"/>
      <c r="S276" s="140"/>
      <c r="T276" s="141"/>
      <c r="U276" s="151">
        <v>2059218</v>
      </c>
      <c r="V276" s="152"/>
      <c r="W276" s="152"/>
      <c r="X276" s="152"/>
      <c r="Y276" s="152"/>
      <c r="Z276" s="152"/>
      <c r="AA276" s="152"/>
      <c r="AB276" s="152"/>
      <c r="AC276" s="153"/>
    </row>
    <row r="277" spans="1:29" ht="21" customHeight="1" x14ac:dyDescent="0.2">
      <c r="A277" s="139">
        <v>2180</v>
      </c>
      <c r="B277" s="140"/>
      <c r="C277" s="140"/>
      <c r="D277" s="140"/>
      <c r="E277" s="140"/>
      <c r="F277" s="140"/>
      <c r="G277" s="141"/>
      <c r="H277" s="151">
        <v>82499</v>
      </c>
      <c r="I277" s="152"/>
      <c r="J277" s="152"/>
      <c r="K277" s="152"/>
      <c r="L277" s="152"/>
      <c r="M277" s="153"/>
      <c r="N277" s="139">
        <v>519</v>
      </c>
      <c r="O277" s="140"/>
      <c r="P277" s="140"/>
      <c r="Q277" s="140"/>
      <c r="R277" s="140"/>
      <c r="S277" s="140"/>
      <c r="T277" s="141"/>
      <c r="U277" s="151">
        <v>1039487</v>
      </c>
      <c r="V277" s="152"/>
      <c r="W277" s="152"/>
      <c r="X277" s="152"/>
      <c r="Y277" s="152"/>
      <c r="Z277" s="152"/>
      <c r="AA277" s="152"/>
      <c r="AB277" s="152"/>
      <c r="AC277" s="153"/>
    </row>
    <row r="278" spans="1:29" ht="21" customHeight="1" x14ac:dyDescent="0.2">
      <c r="A278" s="139">
        <v>2676</v>
      </c>
      <c r="B278" s="140"/>
      <c r="C278" s="140"/>
      <c r="D278" s="140"/>
      <c r="E278" s="140"/>
      <c r="F278" s="140"/>
      <c r="G278" s="141"/>
      <c r="H278" s="151">
        <v>152950</v>
      </c>
      <c r="I278" s="152"/>
      <c r="J278" s="152"/>
      <c r="K278" s="152"/>
      <c r="L278" s="152"/>
      <c r="M278" s="153"/>
      <c r="N278" s="139">
        <v>790</v>
      </c>
      <c r="O278" s="140"/>
      <c r="P278" s="140"/>
      <c r="Q278" s="140"/>
      <c r="R278" s="140"/>
      <c r="S278" s="140"/>
      <c r="T278" s="141"/>
      <c r="U278" s="151">
        <v>1927170</v>
      </c>
      <c r="V278" s="152"/>
      <c r="W278" s="152"/>
      <c r="X278" s="152"/>
      <c r="Y278" s="152"/>
      <c r="Z278" s="152"/>
      <c r="AA278" s="152"/>
      <c r="AB278" s="152"/>
      <c r="AC278" s="153"/>
    </row>
    <row r="279" spans="1:29" ht="21" customHeight="1" x14ac:dyDescent="0.2">
      <c r="A279" s="139">
        <v>2923</v>
      </c>
      <c r="B279" s="140"/>
      <c r="C279" s="140"/>
      <c r="D279" s="140"/>
      <c r="E279" s="140"/>
      <c r="F279" s="140"/>
      <c r="G279" s="141"/>
      <c r="H279" s="151">
        <v>100380</v>
      </c>
      <c r="I279" s="152"/>
      <c r="J279" s="152"/>
      <c r="K279" s="152"/>
      <c r="L279" s="152"/>
      <c r="M279" s="153"/>
      <c r="N279" s="139">
        <v>390</v>
      </c>
      <c r="O279" s="140"/>
      <c r="P279" s="140"/>
      <c r="Q279" s="140"/>
      <c r="R279" s="140"/>
      <c r="S279" s="140"/>
      <c r="T279" s="141"/>
      <c r="U279" s="151">
        <v>1264788</v>
      </c>
      <c r="V279" s="152"/>
      <c r="W279" s="152"/>
      <c r="X279" s="152"/>
      <c r="Y279" s="152"/>
      <c r="Z279" s="152"/>
      <c r="AA279" s="152"/>
      <c r="AB279" s="152"/>
      <c r="AC279" s="153"/>
    </row>
    <row r="280" spans="1:29" ht="20.100000000000001" customHeight="1" x14ac:dyDescent="0.2">
      <c r="A280" s="139">
        <v>3080</v>
      </c>
      <c r="B280" s="140"/>
      <c r="C280" s="140"/>
      <c r="D280" s="140"/>
      <c r="E280" s="140"/>
      <c r="F280" s="140"/>
      <c r="G280" s="141"/>
      <c r="H280" s="151">
        <v>36550</v>
      </c>
      <c r="I280" s="152"/>
      <c r="J280" s="152"/>
      <c r="K280" s="152"/>
      <c r="L280" s="152"/>
      <c r="M280" s="153"/>
      <c r="N280" s="139">
        <v>197</v>
      </c>
      <c r="O280" s="140"/>
      <c r="P280" s="140"/>
      <c r="Q280" s="140"/>
      <c r="R280" s="140"/>
      <c r="S280" s="140"/>
      <c r="T280" s="141"/>
      <c r="U280" s="151">
        <v>460530</v>
      </c>
      <c r="V280" s="152"/>
      <c r="W280" s="152"/>
      <c r="X280" s="152"/>
      <c r="Y280" s="152"/>
      <c r="Z280" s="152"/>
      <c r="AA280" s="152"/>
      <c r="AB280" s="152"/>
      <c r="AC280" s="153"/>
    </row>
    <row r="281" spans="1:29" ht="21" customHeight="1" x14ac:dyDescent="0.2">
      <c r="A281" s="139">
        <v>3358</v>
      </c>
      <c r="B281" s="140"/>
      <c r="C281" s="140"/>
      <c r="D281" s="140"/>
      <c r="E281" s="140"/>
      <c r="F281" s="140"/>
      <c r="G281" s="141"/>
      <c r="H281" s="151">
        <v>1490437</v>
      </c>
      <c r="I281" s="152"/>
      <c r="J281" s="152"/>
      <c r="K281" s="152"/>
      <c r="L281" s="152"/>
      <c r="M281" s="153"/>
      <c r="N281" s="139">
        <v>3116</v>
      </c>
      <c r="O281" s="140"/>
      <c r="P281" s="140"/>
      <c r="Q281" s="140"/>
      <c r="R281" s="140"/>
      <c r="S281" s="140"/>
      <c r="T281" s="141"/>
      <c r="U281" s="151">
        <v>18779506</v>
      </c>
      <c r="V281" s="152"/>
      <c r="W281" s="152"/>
      <c r="X281" s="152"/>
      <c r="Y281" s="152"/>
      <c r="Z281" s="152"/>
      <c r="AA281" s="152"/>
      <c r="AB281" s="152"/>
      <c r="AC281" s="153"/>
    </row>
    <row r="282" spans="1:29" ht="21" customHeight="1" x14ac:dyDescent="0.2">
      <c r="A282" s="139">
        <v>6026</v>
      </c>
      <c r="B282" s="140"/>
      <c r="C282" s="140"/>
      <c r="D282" s="140"/>
      <c r="E282" s="140"/>
      <c r="F282" s="140"/>
      <c r="G282" s="141"/>
      <c r="H282" s="151">
        <v>910030</v>
      </c>
      <c r="I282" s="152"/>
      <c r="J282" s="152"/>
      <c r="K282" s="152"/>
      <c r="L282" s="152"/>
      <c r="M282" s="153"/>
      <c r="N282" s="139">
        <v>3645</v>
      </c>
      <c r="O282" s="140"/>
      <c r="P282" s="140"/>
      <c r="Q282" s="140"/>
      <c r="R282" s="140"/>
      <c r="S282" s="140"/>
      <c r="T282" s="141"/>
      <c r="U282" s="151">
        <v>11466378</v>
      </c>
      <c r="V282" s="152"/>
      <c r="W282" s="152"/>
      <c r="X282" s="152"/>
      <c r="Y282" s="152"/>
      <c r="Z282" s="152"/>
      <c r="AA282" s="152"/>
      <c r="AB282" s="152"/>
      <c r="AC282" s="153"/>
    </row>
    <row r="283" spans="1:29" ht="21" customHeight="1" x14ac:dyDescent="0.2">
      <c r="A283" s="139">
        <v>20219</v>
      </c>
      <c r="B283" s="140"/>
      <c r="C283" s="140"/>
      <c r="D283" s="140"/>
      <c r="E283" s="140"/>
      <c r="F283" s="140"/>
      <c r="G283" s="141"/>
      <c r="H283" s="154" t="s">
        <v>108</v>
      </c>
      <c r="I283" s="155"/>
      <c r="J283" s="155"/>
      <c r="K283" s="155"/>
      <c r="L283" s="155"/>
      <c r="M283" s="156"/>
      <c r="N283" s="154" t="s">
        <v>108</v>
      </c>
      <c r="O283" s="155"/>
      <c r="P283" s="155"/>
      <c r="Q283" s="155"/>
      <c r="R283" s="155"/>
      <c r="S283" s="155"/>
      <c r="T283" s="156"/>
      <c r="U283" s="154" t="s">
        <v>108</v>
      </c>
      <c r="V283" s="155"/>
      <c r="W283" s="155"/>
      <c r="X283" s="155"/>
      <c r="Y283" s="155"/>
      <c r="Z283" s="155"/>
      <c r="AA283" s="155"/>
      <c r="AB283" s="155"/>
      <c r="AC283" s="156"/>
    </row>
    <row r="284" spans="1:29" ht="21" customHeight="1" x14ac:dyDescent="0.2">
      <c r="A284" s="139">
        <v>20242</v>
      </c>
      <c r="B284" s="140"/>
      <c r="C284" s="140"/>
      <c r="D284" s="140"/>
      <c r="E284" s="140"/>
      <c r="F284" s="140"/>
      <c r="G284" s="141"/>
      <c r="H284" s="154" t="s">
        <v>108</v>
      </c>
      <c r="I284" s="155"/>
      <c r="J284" s="155"/>
      <c r="K284" s="155"/>
      <c r="L284" s="155"/>
      <c r="M284" s="156"/>
      <c r="N284" s="154" t="s">
        <v>108</v>
      </c>
      <c r="O284" s="155"/>
      <c r="P284" s="155"/>
      <c r="Q284" s="155"/>
      <c r="R284" s="155"/>
      <c r="S284" s="155"/>
      <c r="T284" s="156"/>
      <c r="U284" s="154" t="s">
        <v>108</v>
      </c>
      <c r="V284" s="155"/>
      <c r="W284" s="155"/>
      <c r="X284" s="155"/>
      <c r="Y284" s="155"/>
      <c r="Z284" s="155"/>
      <c r="AA284" s="155"/>
      <c r="AB284" s="155"/>
      <c r="AC284" s="156"/>
    </row>
    <row r="285" spans="1:29" ht="20.100000000000001" customHeight="1" x14ac:dyDescent="0.2">
      <c r="A285" s="139">
        <v>20420</v>
      </c>
      <c r="B285" s="140"/>
      <c r="C285" s="140"/>
      <c r="D285" s="140"/>
      <c r="E285" s="140"/>
      <c r="F285" s="140"/>
      <c r="G285" s="141"/>
      <c r="H285" s="151">
        <v>93010</v>
      </c>
      <c r="I285" s="152"/>
      <c r="J285" s="152"/>
      <c r="K285" s="152"/>
      <c r="L285" s="152"/>
      <c r="M285" s="153"/>
      <c r="N285" s="139">
        <v>378</v>
      </c>
      <c r="O285" s="140"/>
      <c r="P285" s="140"/>
      <c r="Q285" s="140"/>
      <c r="R285" s="140"/>
      <c r="S285" s="140"/>
      <c r="T285" s="141"/>
      <c r="U285" s="151">
        <v>1171926</v>
      </c>
      <c r="V285" s="152"/>
      <c r="W285" s="152"/>
      <c r="X285" s="152"/>
      <c r="Y285" s="152"/>
      <c r="Z285" s="152"/>
      <c r="AA285" s="152"/>
      <c r="AB285" s="152"/>
      <c r="AC285" s="153"/>
    </row>
    <row r="286" spans="1:29" ht="21" customHeight="1" x14ac:dyDescent="0.2">
      <c r="A286" s="139">
        <v>21578</v>
      </c>
      <c r="B286" s="140"/>
      <c r="C286" s="140"/>
      <c r="D286" s="140"/>
      <c r="E286" s="140"/>
      <c r="F286" s="140"/>
      <c r="G286" s="141"/>
      <c r="H286" s="151">
        <v>261920</v>
      </c>
      <c r="I286" s="152"/>
      <c r="J286" s="152"/>
      <c r="K286" s="152"/>
      <c r="L286" s="152"/>
      <c r="M286" s="153"/>
      <c r="N286" s="139">
        <v>640</v>
      </c>
      <c r="O286" s="140"/>
      <c r="P286" s="140"/>
      <c r="Q286" s="140"/>
      <c r="R286" s="140"/>
      <c r="S286" s="140"/>
      <c r="T286" s="141"/>
      <c r="U286" s="151">
        <v>3300192</v>
      </c>
      <c r="V286" s="152"/>
      <c r="W286" s="152"/>
      <c r="X286" s="152"/>
      <c r="Y286" s="152"/>
      <c r="Z286" s="152"/>
      <c r="AA286" s="152"/>
      <c r="AB286" s="152"/>
      <c r="AC286" s="153"/>
    </row>
    <row r="287" spans="1:29" ht="21" customHeight="1" x14ac:dyDescent="0.2">
      <c r="A287" s="139">
        <v>22167</v>
      </c>
      <c r="B287" s="140"/>
      <c r="C287" s="140"/>
      <c r="D287" s="140"/>
      <c r="E287" s="140"/>
      <c r="F287" s="140"/>
      <c r="G287" s="141"/>
      <c r="H287" s="151">
        <v>72960</v>
      </c>
      <c r="I287" s="152"/>
      <c r="J287" s="152"/>
      <c r="K287" s="152"/>
      <c r="L287" s="152"/>
      <c r="M287" s="153"/>
      <c r="N287" s="139">
        <v>206</v>
      </c>
      <c r="O287" s="140"/>
      <c r="P287" s="140"/>
      <c r="Q287" s="140"/>
      <c r="R287" s="140"/>
      <c r="S287" s="140"/>
      <c r="T287" s="141"/>
      <c r="U287" s="151">
        <v>919296</v>
      </c>
      <c r="V287" s="152"/>
      <c r="W287" s="152"/>
      <c r="X287" s="152"/>
      <c r="Y287" s="152"/>
      <c r="Z287" s="152"/>
      <c r="AA287" s="152"/>
      <c r="AB287" s="152"/>
      <c r="AC287" s="153"/>
    </row>
    <row r="288" spans="1:29" ht="20.100000000000001" customHeight="1" x14ac:dyDescent="0.2">
      <c r="A288" s="139">
        <v>22384</v>
      </c>
      <c r="B288" s="140"/>
      <c r="C288" s="140"/>
      <c r="D288" s="140"/>
      <c r="E288" s="140"/>
      <c r="F288" s="140"/>
      <c r="G288" s="141"/>
      <c r="H288" s="154" t="s">
        <v>108</v>
      </c>
      <c r="I288" s="155"/>
      <c r="J288" s="155"/>
      <c r="K288" s="155"/>
      <c r="L288" s="155"/>
      <c r="M288" s="156"/>
      <c r="N288" s="154" t="s">
        <v>108</v>
      </c>
      <c r="O288" s="155"/>
      <c r="P288" s="155"/>
      <c r="Q288" s="155"/>
      <c r="R288" s="155"/>
      <c r="S288" s="155"/>
      <c r="T288" s="156"/>
      <c r="U288" s="154" t="s">
        <v>108</v>
      </c>
      <c r="V288" s="155"/>
      <c r="W288" s="155"/>
      <c r="X288" s="155"/>
      <c r="Y288" s="155"/>
      <c r="Z288" s="155"/>
      <c r="AA288" s="155"/>
      <c r="AB288" s="155"/>
      <c r="AC288" s="156"/>
    </row>
    <row r="289" spans="1:44" ht="21" customHeight="1" x14ac:dyDescent="0.2">
      <c r="A289" s="139">
        <v>22818</v>
      </c>
      <c r="B289" s="140"/>
      <c r="C289" s="140"/>
      <c r="D289" s="140"/>
      <c r="E289" s="140"/>
      <c r="F289" s="140"/>
      <c r="G289" s="141"/>
      <c r="H289" s="151">
        <v>264160</v>
      </c>
      <c r="I289" s="152"/>
      <c r="J289" s="152"/>
      <c r="K289" s="152"/>
      <c r="L289" s="152"/>
      <c r="M289" s="153"/>
      <c r="N289" s="139">
        <v>845</v>
      </c>
      <c r="O289" s="140"/>
      <c r="P289" s="140"/>
      <c r="Q289" s="140"/>
      <c r="R289" s="140"/>
      <c r="S289" s="140"/>
      <c r="T289" s="141"/>
      <c r="U289" s="151">
        <v>3328416</v>
      </c>
      <c r="V289" s="152"/>
      <c r="W289" s="152"/>
      <c r="X289" s="152"/>
      <c r="Y289" s="152"/>
      <c r="Z289" s="152"/>
      <c r="AA289" s="152"/>
      <c r="AB289" s="152"/>
      <c r="AC289" s="153"/>
    </row>
    <row r="290" spans="1:44" ht="21" customHeight="1" x14ac:dyDescent="0.2">
      <c r="A290" s="139">
        <v>22834</v>
      </c>
      <c r="B290" s="140"/>
      <c r="C290" s="140"/>
      <c r="D290" s="140"/>
      <c r="E290" s="140"/>
      <c r="F290" s="140"/>
      <c r="G290" s="141"/>
      <c r="H290" s="154" t="s">
        <v>108</v>
      </c>
      <c r="I290" s="155"/>
      <c r="J290" s="155"/>
      <c r="K290" s="155"/>
      <c r="L290" s="155"/>
      <c r="M290" s="156"/>
      <c r="N290" s="154" t="s">
        <v>108</v>
      </c>
      <c r="O290" s="155"/>
      <c r="P290" s="155"/>
      <c r="Q290" s="155"/>
      <c r="R290" s="155"/>
      <c r="S290" s="155"/>
      <c r="T290" s="156"/>
      <c r="U290" s="154" t="s">
        <v>108</v>
      </c>
      <c r="V290" s="155"/>
      <c r="W290" s="155"/>
      <c r="X290" s="155"/>
      <c r="Y290" s="155"/>
      <c r="Z290" s="155"/>
      <c r="AA290" s="155"/>
      <c r="AB290" s="155"/>
      <c r="AC290" s="156"/>
    </row>
    <row r="291" spans="1:44" ht="21" customHeight="1" x14ac:dyDescent="0.2">
      <c r="A291" s="139">
        <v>23312</v>
      </c>
      <c r="B291" s="140"/>
      <c r="C291" s="140"/>
      <c r="D291" s="140"/>
      <c r="E291" s="140"/>
      <c r="F291" s="140"/>
      <c r="G291" s="141"/>
      <c r="H291" s="151">
        <v>2370765</v>
      </c>
      <c r="I291" s="152"/>
      <c r="J291" s="152"/>
      <c r="K291" s="152"/>
      <c r="L291" s="152"/>
      <c r="M291" s="153"/>
      <c r="N291" s="139">
        <v>4262</v>
      </c>
      <c r="O291" s="140"/>
      <c r="P291" s="140"/>
      <c r="Q291" s="140"/>
      <c r="R291" s="140"/>
      <c r="S291" s="140"/>
      <c r="T291" s="141"/>
      <c r="U291" s="151">
        <v>29871639</v>
      </c>
      <c r="V291" s="152"/>
      <c r="W291" s="152"/>
      <c r="X291" s="152"/>
      <c r="Y291" s="152"/>
      <c r="Z291" s="152"/>
      <c r="AA291" s="152"/>
      <c r="AB291" s="152"/>
      <c r="AC291" s="153"/>
    </row>
    <row r="292" spans="1:44" ht="20.100000000000001" customHeight="1" x14ac:dyDescent="0.2">
      <c r="A292" s="139">
        <v>24860</v>
      </c>
      <c r="B292" s="140"/>
      <c r="C292" s="140"/>
      <c r="D292" s="140"/>
      <c r="E292" s="140"/>
      <c r="F292" s="140"/>
      <c r="G292" s="141"/>
      <c r="H292" s="154" t="s">
        <v>108</v>
      </c>
      <c r="I292" s="155"/>
      <c r="J292" s="155"/>
      <c r="K292" s="155"/>
      <c r="L292" s="155"/>
      <c r="M292" s="156"/>
      <c r="N292" s="154" t="s">
        <v>108</v>
      </c>
      <c r="O292" s="155"/>
      <c r="P292" s="155"/>
      <c r="Q292" s="155"/>
      <c r="R292" s="155"/>
      <c r="S292" s="155"/>
      <c r="T292" s="156"/>
      <c r="U292" s="154" t="s">
        <v>108</v>
      </c>
      <c r="V292" s="155"/>
      <c r="W292" s="155"/>
      <c r="X292" s="155"/>
      <c r="Y292" s="155"/>
      <c r="Z292" s="155"/>
      <c r="AA292" s="155"/>
      <c r="AB292" s="155"/>
      <c r="AC292" s="156"/>
    </row>
    <row r="293" spans="1:44" ht="21.2" customHeight="1" x14ac:dyDescent="0.2">
      <c r="A293" s="139">
        <v>24869</v>
      </c>
      <c r="B293" s="140"/>
      <c r="C293" s="140"/>
      <c r="D293" s="140"/>
      <c r="E293" s="140"/>
      <c r="F293" s="140"/>
      <c r="G293" s="141"/>
      <c r="H293" s="151">
        <v>1841632</v>
      </c>
      <c r="I293" s="152"/>
      <c r="J293" s="152"/>
      <c r="K293" s="152"/>
      <c r="L293" s="152"/>
      <c r="M293" s="153"/>
      <c r="N293" s="139">
        <v>3530</v>
      </c>
      <c r="O293" s="140"/>
      <c r="P293" s="140"/>
      <c r="Q293" s="140"/>
      <c r="R293" s="140"/>
      <c r="S293" s="140"/>
      <c r="T293" s="141"/>
      <c r="U293" s="151">
        <v>23204563</v>
      </c>
      <c r="V293" s="152"/>
      <c r="W293" s="152"/>
      <c r="X293" s="152"/>
      <c r="Y293" s="152"/>
      <c r="Z293" s="152"/>
      <c r="AA293" s="152"/>
      <c r="AB293" s="152"/>
      <c r="AC293" s="153"/>
    </row>
    <row r="294" spans="1:44" ht="25.5" customHeight="1" x14ac:dyDescent="0.2">
      <c r="A294" s="26"/>
      <c r="B294" s="26"/>
      <c r="C294" s="26"/>
      <c r="D294" s="26"/>
      <c r="E294" s="26"/>
      <c r="F294" s="26"/>
      <c r="G294" s="26"/>
      <c r="H294" s="26"/>
      <c r="I294" s="104" t="s">
        <v>83</v>
      </c>
      <c r="J294" s="105"/>
      <c r="K294" s="105"/>
      <c r="L294" s="106"/>
      <c r="M294" s="160" t="s">
        <v>110</v>
      </c>
      <c r="N294" s="161"/>
      <c r="O294" s="161"/>
      <c r="P294" s="161"/>
      <c r="Q294" s="161"/>
      <c r="R294" s="162"/>
      <c r="S294" s="104" t="s">
        <v>111</v>
      </c>
      <c r="T294" s="105"/>
      <c r="U294" s="105"/>
      <c r="V294" s="105"/>
      <c r="W294" s="105"/>
      <c r="X294" s="105"/>
      <c r="Y294" s="105"/>
      <c r="Z294" s="106"/>
      <c r="AA294" s="136" t="s">
        <v>112</v>
      </c>
      <c r="AB294" s="137"/>
      <c r="AC294" s="137"/>
      <c r="AD294" s="137"/>
      <c r="AE294" s="137"/>
      <c r="AF294" s="137"/>
      <c r="AG294" s="137"/>
      <c r="AH294" s="137"/>
      <c r="AI294" s="138"/>
      <c r="AJ294" s="26"/>
      <c r="AK294" s="26"/>
      <c r="AL294" s="26"/>
      <c r="AM294" s="26"/>
      <c r="AN294" s="26"/>
      <c r="AO294" s="26"/>
      <c r="AP294" s="26"/>
      <c r="AQ294" s="26"/>
      <c r="AR294" s="26"/>
    </row>
    <row r="295" spans="1:44" ht="20.100000000000001" customHeight="1" x14ac:dyDescent="0.2">
      <c r="A295" s="26"/>
      <c r="B295" s="26"/>
      <c r="C295" s="26"/>
      <c r="D295" s="26"/>
      <c r="E295" s="26"/>
      <c r="F295" s="26"/>
      <c r="G295" s="26"/>
      <c r="H295" s="26"/>
      <c r="I295" s="167">
        <v>24963</v>
      </c>
      <c r="J295" s="168"/>
      <c r="K295" s="168"/>
      <c r="L295" s="169"/>
      <c r="M295" s="151">
        <v>399890</v>
      </c>
      <c r="N295" s="152"/>
      <c r="O295" s="152"/>
      <c r="P295" s="152"/>
      <c r="Q295" s="152"/>
      <c r="R295" s="153"/>
      <c r="S295" s="139">
        <v>1415</v>
      </c>
      <c r="T295" s="140"/>
      <c r="U295" s="140"/>
      <c r="V295" s="140"/>
      <c r="W295" s="140"/>
      <c r="X295" s="140"/>
      <c r="Y295" s="140"/>
      <c r="Z295" s="141"/>
      <c r="AA295" s="145">
        <v>5038614</v>
      </c>
      <c r="AB295" s="146"/>
      <c r="AC295" s="146"/>
      <c r="AD295" s="146"/>
      <c r="AE295" s="146"/>
      <c r="AF295" s="146"/>
      <c r="AG295" s="146"/>
      <c r="AH295" s="146"/>
      <c r="AI295" s="147"/>
      <c r="AJ295" s="26"/>
      <c r="AK295" s="26"/>
      <c r="AL295" s="26"/>
      <c r="AM295" s="26"/>
      <c r="AN295" s="26"/>
      <c r="AO295" s="26"/>
      <c r="AP295" s="26"/>
      <c r="AQ295" s="26"/>
      <c r="AR295" s="26"/>
    </row>
    <row r="296" spans="1:44" ht="21" customHeight="1" x14ac:dyDescent="0.2">
      <c r="A296" s="26"/>
      <c r="B296" s="26"/>
      <c r="C296" s="26"/>
      <c r="D296" s="26"/>
      <c r="E296" s="26"/>
      <c r="F296" s="26"/>
      <c r="G296" s="26"/>
      <c r="H296" s="26"/>
      <c r="I296" s="167">
        <v>25709</v>
      </c>
      <c r="J296" s="168"/>
      <c r="K296" s="168"/>
      <c r="L296" s="169"/>
      <c r="M296" s="151">
        <v>180790</v>
      </c>
      <c r="N296" s="152"/>
      <c r="O296" s="152"/>
      <c r="P296" s="152"/>
      <c r="Q296" s="152"/>
      <c r="R296" s="153"/>
      <c r="S296" s="139">
        <v>554</v>
      </c>
      <c r="T296" s="140"/>
      <c r="U296" s="140"/>
      <c r="V296" s="140"/>
      <c r="W296" s="140"/>
      <c r="X296" s="140"/>
      <c r="Y296" s="140"/>
      <c r="Z296" s="141"/>
      <c r="AA296" s="145">
        <v>2277954</v>
      </c>
      <c r="AB296" s="146"/>
      <c r="AC296" s="146"/>
      <c r="AD296" s="146"/>
      <c r="AE296" s="146"/>
      <c r="AF296" s="146"/>
      <c r="AG296" s="146"/>
      <c r="AH296" s="146"/>
      <c r="AI296" s="147"/>
      <c r="AJ296" s="26"/>
      <c r="AK296" s="26"/>
      <c r="AL296" s="26"/>
      <c r="AM296" s="26"/>
      <c r="AN296" s="26"/>
      <c r="AO296" s="26"/>
      <c r="AP296" s="26"/>
      <c r="AQ296" s="26"/>
      <c r="AR296" s="26"/>
    </row>
    <row r="297" spans="1:44" ht="21" customHeight="1" x14ac:dyDescent="0.2">
      <c r="A297" s="26"/>
      <c r="B297" s="26"/>
      <c r="C297" s="26"/>
      <c r="D297" s="26"/>
      <c r="E297" s="26"/>
      <c r="F297" s="26"/>
      <c r="G297" s="26"/>
      <c r="H297" s="26"/>
      <c r="I297" s="167">
        <v>25939</v>
      </c>
      <c r="J297" s="168"/>
      <c r="K297" s="168"/>
      <c r="L297" s="169"/>
      <c r="M297" s="151">
        <v>67432</v>
      </c>
      <c r="N297" s="152"/>
      <c r="O297" s="152"/>
      <c r="P297" s="152"/>
      <c r="Q297" s="152"/>
      <c r="R297" s="153"/>
      <c r="S297" s="139">
        <v>347</v>
      </c>
      <c r="T297" s="140"/>
      <c r="U297" s="140"/>
      <c r="V297" s="140"/>
      <c r="W297" s="140"/>
      <c r="X297" s="140"/>
      <c r="Y297" s="140"/>
      <c r="Z297" s="141"/>
      <c r="AA297" s="145">
        <v>849643</v>
      </c>
      <c r="AB297" s="146"/>
      <c r="AC297" s="146"/>
      <c r="AD297" s="146"/>
      <c r="AE297" s="146"/>
      <c r="AF297" s="146"/>
      <c r="AG297" s="146"/>
      <c r="AH297" s="146"/>
      <c r="AI297" s="147"/>
      <c r="AJ297" s="26"/>
      <c r="AK297" s="26"/>
      <c r="AL297" s="26"/>
      <c r="AM297" s="26"/>
      <c r="AN297" s="26"/>
      <c r="AO297" s="26"/>
      <c r="AP297" s="26"/>
      <c r="AQ297" s="26"/>
      <c r="AR297" s="26"/>
    </row>
    <row r="298" spans="1:44" ht="21" customHeight="1" x14ac:dyDescent="0.2">
      <c r="A298" s="26"/>
      <c r="B298" s="26"/>
      <c r="C298" s="26"/>
      <c r="D298" s="26"/>
      <c r="E298" s="26"/>
      <c r="F298" s="26"/>
      <c r="G298" s="26"/>
      <c r="H298" s="26"/>
      <c r="I298" s="167">
        <v>25954</v>
      </c>
      <c r="J298" s="168"/>
      <c r="K298" s="168"/>
      <c r="L298" s="169"/>
      <c r="M298" s="154" t="s">
        <v>108</v>
      </c>
      <c r="N298" s="155"/>
      <c r="O298" s="155"/>
      <c r="P298" s="155"/>
      <c r="Q298" s="155"/>
      <c r="R298" s="156"/>
      <c r="S298" s="154" t="s">
        <v>108</v>
      </c>
      <c r="T298" s="155"/>
      <c r="U298" s="155"/>
      <c r="V298" s="155"/>
      <c r="W298" s="155"/>
      <c r="X298" s="155"/>
      <c r="Y298" s="155"/>
      <c r="Z298" s="156"/>
      <c r="AA298" s="154" t="s">
        <v>108</v>
      </c>
      <c r="AB298" s="155"/>
      <c r="AC298" s="155"/>
      <c r="AD298" s="155"/>
      <c r="AE298" s="155"/>
      <c r="AF298" s="155"/>
      <c r="AG298" s="155"/>
      <c r="AH298" s="155"/>
      <c r="AI298" s="156"/>
      <c r="AJ298" s="26"/>
      <c r="AK298" s="26"/>
      <c r="AL298" s="26"/>
      <c r="AM298" s="26"/>
      <c r="AN298" s="26"/>
      <c r="AO298" s="26"/>
      <c r="AP298" s="26"/>
      <c r="AQ298" s="26"/>
      <c r="AR298" s="26"/>
    </row>
    <row r="299" spans="1:44" ht="20.100000000000001" customHeight="1" x14ac:dyDescent="0.2">
      <c r="A299" s="26"/>
      <c r="B299" s="26"/>
      <c r="C299" s="26"/>
      <c r="D299" s="26"/>
      <c r="E299" s="26"/>
      <c r="F299" s="26"/>
      <c r="G299" s="26"/>
      <c r="H299" s="26"/>
      <c r="I299" s="167">
        <v>26201</v>
      </c>
      <c r="J299" s="168"/>
      <c r="K299" s="168"/>
      <c r="L299" s="169"/>
      <c r="M299" s="151">
        <v>84188</v>
      </c>
      <c r="N299" s="152"/>
      <c r="O299" s="152"/>
      <c r="P299" s="152"/>
      <c r="Q299" s="152"/>
      <c r="R299" s="153"/>
      <c r="S299" s="139">
        <v>52</v>
      </c>
      <c r="T299" s="140"/>
      <c r="U299" s="140"/>
      <c r="V299" s="140"/>
      <c r="W299" s="140"/>
      <c r="X299" s="140"/>
      <c r="Y299" s="140"/>
      <c r="Z299" s="141"/>
      <c r="AA299" s="145">
        <v>1060769</v>
      </c>
      <c r="AB299" s="146"/>
      <c r="AC299" s="146"/>
      <c r="AD299" s="146"/>
      <c r="AE299" s="146"/>
      <c r="AF299" s="146"/>
      <c r="AG299" s="146"/>
      <c r="AH299" s="146"/>
      <c r="AI299" s="147"/>
      <c r="AJ299" s="26"/>
      <c r="AK299" s="26"/>
      <c r="AL299" s="26"/>
      <c r="AM299" s="26"/>
      <c r="AN299" s="26"/>
      <c r="AO299" s="26"/>
      <c r="AP299" s="26"/>
      <c r="AQ299" s="26"/>
      <c r="AR299" s="26"/>
    </row>
    <row r="300" spans="1:44" ht="21" customHeight="1" x14ac:dyDescent="0.2">
      <c r="A300" s="26"/>
      <c r="B300" s="26"/>
      <c r="C300" s="26"/>
      <c r="D300" s="26"/>
      <c r="E300" s="26"/>
      <c r="F300" s="26"/>
      <c r="G300" s="26"/>
      <c r="H300" s="26"/>
      <c r="I300" s="167">
        <v>26219</v>
      </c>
      <c r="J300" s="168"/>
      <c r="K300" s="168"/>
      <c r="L300" s="169"/>
      <c r="M300" s="151">
        <v>251592</v>
      </c>
      <c r="N300" s="152"/>
      <c r="O300" s="152"/>
      <c r="P300" s="152"/>
      <c r="Q300" s="152"/>
      <c r="R300" s="153"/>
      <c r="S300" s="139">
        <v>358</v>
      </c>
      <c r="T300" s="140"/>
      <c r="U300" s="140"/>
      <c r="V300" s="140"/>
      <c r="W300" s="140"/>
      <c r="X300" s="140"/>
      <c r="Y300" s="140"/>
      <c r="Z300" s="141"/>
      <c r="AA300" s="145">
        <v>3170059</v>
      </c>
      <c r="AB300" s="146"/>
      <c r="AC300" s="146"/>
      <c r="AD300" s="146"/>
      <c r="AE300" s="146"/>
      <c r="AF300" s="146"/>
      <c r="AG300" s="146"/>
      <c r="AH300" s="146"/>
      <c r="AI300" s="147"/>
      <c r="AJ300" s="26"/>
      <c r="AK300" s="26"/>
      <c r="AL300" s="26"/>
      <c r="AM300" s="26"/>
      <c r="AN300" s="26"/>
      <c r="AO300" s="26"/>
      <c r="AP300" s="26"/>
      <c r="AQ300" s="26"/>
      <c r="AR300" s="26"/>
    </row>
    <row r="301" spans="1:44" ht="21" customHeight="1" x14ac:dyDescent="0.2">
      <c r="A301" s="26"/>
      <c r="B301" s="26"/>
      <c r="C301" s="26"/>
      <c r="D301" s="26"/>
      <c r="E301" s="26"/>
      <c r="F301" s="26"/>
      <c r="G301" s="26"/>
      <c r="H301" s="26"/>
      <c r="I301" s="167">
        <v>26226</v>
      </c>
      <c r="J301" s="168"/>
      <c r="K301" s="168"/>
      <c r="L301" s="169"/>
      <c r="M301" s="151">
        <v>146240</v>
      </c>
      <c r="N301" s="152"/>
      <c r="O301" s="152"/>
      <c r="P301" s="152"/>
      <c r="Q301" s="152"/>
      <c r="R301" s="153"/>
      <c r="S301" s="139">
        <v>377</v>
      </c>
      <c r="T301" s="140"/>
      <c r="U301" s="140"/>
      <c r="V301" s="140"/>
      <c r="W301" s="140"/>
      <c r="X301" s="140"/>
      <c r="Y301" s="140"/>
      <c r="Z301" s="141"/>
      <c r="AA301" s="145">
        <v>1842624</v>
      </c>
      <c r="AB301" s="146"/>
      <c r="AC301" s="146"/>
      <c r="AD301" s="146"/>
      <c r="AE301" s="146"/>
      <c r="AF301" s="146"/>
      <c r="AG301" s="146"/>
      <c r="AH301" s="146"/>
      <c r="AI301" s="147"/>
      <c r="AJ301" s="26"/>
      <c r="AK301" s="26"/>
      <c r="AL301" s="26"/>
      <c r="AM301" s="26"/>
      <c r="AN301" s="26"/>
      <c r="AO301" s="26"/>
      <c r="AP301" s="26"/>
      <c r="AQ301" s="26"/>
      <c r="AR301" s="26"/>
    </row>
    <row r="302" spans="1:44" ht="21" customHeight="1" x14ac:dyDescent="0.2">
      <c r="A302" s="26"/>
      <c r="B302" s="26"/>
      <c r="C302" s="26"/>
      <c r="D302" s="26"/>
      <c r="E302" s="26"/>
      <c r="F302" s="26"/>
      <c r="G302" s="26"/>
      <c r="H302" s="26"/>
      <c r="I302" s="167">
        <v>26548</v>
      </c>
      <c r="J302" s="168"/>
      <c r="K302" s="168"/>
      <c r="L302" s="169"/>
      <c r="M302" s="151">
        <v>86253</v>
      </c>
      <c r="N302" s="152"/>
      <c r="O302" s="152"/>
      <c r="P302" s="152"/>
      <c r="Q302" s="152"/>
      <c r="R302" s="153"/>
      <c r="S302" s="139">
        <v>68</v>
      </c>
      <c r="T302" s="140"/>
      <c r="U302" s="140"/>
      <c r="V302" s="140"/>
      <c r="W302" s="140"/>
      <c r="X302" s="140"/>
      <c r="Y302" s="140"/>
      <c r="Z302" s="141"/>
      <c r="AA302" s="145">
        <v>1086788</v>
      </c>
      <c r="AB302" s="146"/>
      <c r="AC302" s="146"/>
      <c r="AD302" s="146"/>
      <c r="AE302" s="146"/>
      <c r="AF302" s="146"/>
      <c r="AG302" s="146"/>
      <c r="AH302" s="146"/>
      <c r="AI302" s="147"/>
      <c r="AJ302" s="26"/>
      <c r="AK302" s="26"/>
      <c r="AL302" s="26"/>
      <c r="AM302" s="26"/>
      <c r="AN302" s="26"/>
      <c r="AO302" s="26"/>
      <c r="AP302" s="26"/>
      <c r="AQ302" s="26"/>
      <c r="AR302" s="26"/>
    </row>
    <row r="303" spans="1:44" ht="20.100000000000001" customHeight="1" x14ac:dyDescent="0.2">
      <c r="A303" s="26"/>
      <c r="B303" s="26"/>
      <c r="C303" s="26"/>
      <c r="D303" s="26"/>
      <c r="E303" s="26"/>
      <c r="F303" s="26"/>
      <c r="G303" s="26"/>
      <c r="H303" s="26"/>
      <c r="I303" s="167">
        <v>26554</v>
      </c>
      <c r="J303" s="168"/>
      <c r="K303" s="168"/>
      <c r="L303" s="169"/>
      <c r="M303" s="151">
        <v>136030</v>
      </c>
      <c r="N303" s="152"/>
      <c r="O303" s="152"/>
      <c r="P303" s="152"/>
      <c r="Q303" s="152"/>
      <c r="R303" s="153"/>
      <c r="S303" s="139">
        <v>132</v>
      </c>
      <c r="T303" s="140"/>
      <c r="U303" s="140"/>
      <c r="V303" s="140"/>
      <c r="W303" s="140"/>
      <c r="X303" s="140"/>
      <c r="Y303" s="140"/>
      <c r="Z303" s="141"/>
      <c r="AA303" s="145">
        <v>1713978</v>
      </c>
      <c r="AB303" s="146"/>
      <c r="AC303" s="146"/>
      <c r="AD303" s="146"/>
      <c r="AE303" s="146"/>
      <c r="AF303" s="146"/>
      <c r="AG303" s="146"/>
      <c r="AH303" s="146"/>
      <c r="AI303" s="147"/>
      <c r="AJ303" s="26"/>
      <c r="AK303" s="26"/>
      <c r="AL303" s="26"/>
      <c r="AM303" s="26"/>
      <c r="AN303" s="26"/>
      <c r="AO303" s="26"/>
      <c r="AP303" s="26"/>
      <c r="AQ303" s="26"/>
      <c r="AR303" s="26"/>
    </row>
    <row r="304" spans="1:44" ht="21" customHeight="1" x14ac:dyDescent="0.2">
      <c r="A304" s="26"/>
      <c r="B304" s="26"/>
      <c r="C304" s="26"/>
      <c r="D304" s="26"/>
      <c r="E304" s="26"/>
      <c r="F304" s="26"/>
      <c r="G304" s="26"/>
      <c r="H304" s="26"/>
      <c r="I304" s="167">
        <v>26677</v>
      </c>
      <c r="J304" s="168"/>
      <c r="K304" s="168"/>
      <c r="L304" s="169"/>
      <c r="M304" s="151">
        <v>264780</v>
      </c>
      <c r="N304" s="152"/>
      <c r="O304" s="152"/>
      <c r="P304" s="152"/>
      <c r="Q304" s="152"/>
      <c r="R304" s="153"/>
      <c r="S304" s="139">
        <v>709</v>
      </c>
      <c r="T304" s="140"/>
      <c r="U304" s="140"/>
      <c r="V304" s="140"/>
      <c r="W304" s="140"/>
      <c r="X304" s="140"/>
      <c r="Y304" s="140"/>
      <c r="Z304" s="141"/>
      <c r="AA304" s="145">
        <v>3336228</v>
      </c>
      <c r="AB304" s="146"/>
      <c r="AC304" s="146"/>
      <c r="AD304" s="146"/>
      <c r="AE304" s="146"/>
      <c r="AF304" s="146"/>
      <c r="AG304" s="146"/>
      <c r="AH304" s="146"/>
      <c r="AI304" s="147"/>
      <c r="AJ304" s="26"/>
      <c r="AK304" s="26"/>
      <c r="AL304" s="26"/>
      <c r="AM304" s="26"/>
      <c r="AN304" s="26"/>
      <c r="AO304" s="26"/>
      <c r="AP304" s="26"/>
      <c r="AQ304" s="26"/>
      <c r="AR304" s="26"/>
    </row>
    <row r="305" spans="1:44" ht="21" customHeight="1" x14ac:dyDescent="0.2">
      <c r="A305" s="26"/>
      <c r="B305" s="26"/>
      <c r="C305" s="26"/>
      <c r="D305" s="26"/>
      <c r="E305" s="26"/>
      <c r="F305" s="26"/>
      <c r="G305" s="26"/>
      <c r="H305" s="26"/>
      <c r="I305" s="167">
        <v>26817</v>
      </c>
      <c r="J305" s="168"/>
      <c r="K305" s="168"/>
      <c r="L305" s="169"/>
      <c r="M305" s="151">
        <v>123400</v>
      </c>
      <c r="N305" s="152"/>
      <c r="O305" s="152"/>
      <c r="P305" s="152"/>
      <c r="Q305" s="152"/>
      <c r="R305" s="153"/>
      <c r="S305" s="139">
        <v>204</v>
      </c>
      <c r="T305" s="140"/>
      <c r="U305" s="140"/>
      <c r="V305" s="140"/>
      <c r="W305" s="140"/>
      <c r="X305" s="140"/>
      <c r="Y305" s="140"/>
      <c r="Z305" s="141"/>
      <c r="AA305" s="145">
        <v>1554840</v>
      </c>
      <c r="AB305" s="146"/>
      <c r="AC305" s="146"/>
      <c r="AD305" s="146"/>
      <c r="AE305" s="146"/>
      <c r="AF305" s="146"/>
      <c r="AG305" s="146"/>
      <c r="AH305" s="146"/>
      <c r="AI305" s="147"/>
      <c r="AJ305" s="26"/>
      <c r="AK305" s="26"/>
      <c r="AL305" s="26"/>
      <c r="AM305" s="26"/>
      <c r="AN305" s="26"/>
      <c r="AO305" s="26"/>
      <c r="AP305" s="26"/>
      <c r="AQ305" s="26"/>
      <c r="AR305" s="26"/>
    </row>
    <row r="306" spans="1:44" ht="21" customHeight="1" x14ac:dyDescent="0.2">
      <c r="A306" s="26"/>
      <c r="B306" s="26"/>
      <c r="C306" s="26"/>
      <c r="D306" s="26"/>
      <c r="E306" s="26"/>
      <c r="F306" s="26"/>
      <c r="G306" s="26"/>
      <c r="H306" s="26"/>
      <c r="I306" s="167">
        <v>26857</v>
      </c>
      <c r="J306" s="168"/>
      <c r="K306" s="168"/>
      <c r="L306" s="169"/>
      <c r="M306" s="151">
        <v>265010</v>
      </c>
      <c r="N306" s="152"/>
      <c r="O306" s="152"/>
      <c r="P306" s="152"/>
      <c r="Q306" s="152"/>
      <c r="R306" s="153"/>
      <c r="S306" s="139">
        <v>786</v>
      </c>
      <c r="T306" s="140"/>
      <c r="U306" s="140"/>
      <c r="V306" s="140"/>
      <c r="W306" s="140"/>
      <c r="X306" s="140"/>
      <c r="Y306" s="140"/>
      <c r="Z306" s="141"/>
      <c r="AA306" s="145">
        <v>3339126</v>
      </c>
      <c r="AB306" s="146"/>
      <c r="AC306" s="146"/>
      <c r="AD306" s="146"/>
      <c r="AE306" s="146"/>
      <c r="AF306" s="146"/>
      <c r="AG306" s="146"/>
      <c r="AH306" s="146"/>
      <c r="AI306" s="147"/>
      <c r="AJ306" s="26"/>
      <c r="AK306" s="26"/>
      <c r="AL306" s="26"/>
      <c r="AM306" s="26"/>
      <c r="AN306" s="26"/>
      <c r="AO306" s="26"/>
      <c r="AP306" s="26"/>
      <c r="AQ306" s="26"/>
      <c r="AR306" s="26"/>
    </row>
    <row r="307" spans="1:44" ht="20.100000000000001" customHeight="1" x14ac:dyDescent="0.2">
      <c r="A307" s="26"/>
      <c r="B307" s="26"/>
      <c r="C307" s="26"/>
      <c r="D307" s="26"/>
      <c r="E307" s="26"/>
      <c r="F307" s="26"/>
      <c r="G307" s="26"/>
      <c r="H307" s="26"/>
      <c r="I307" s="167">
        <v>26878</v>
      </c>
      <c r="J307" s="168"/>
      <c r="K307" s="168"/>
      <c r="L307" s="169"/>
      <c r="M307" s="151">
        <v>97463</v>
      </c>
      <c r="N307" s="152"/>
      <c r="O307" s="152"/>
      <c r="P307" s="152"/>
      <c r="Q307" s="152"/>
      <c r="R307" s="153"/>
      <c r="S307" s="139">
        <v>191</v>
      </c>
      <c r="T307" s="140"/>
      <c r="U307" s="140"/>
      <c r="V307" s="140"/>
      <c r="W307" s="140"/>
      <c r="X307" s="140"/>
      <c r="Y307" s="140"/>
      <c r="Z307" s="141"/>
      <c r="AA307" s="145">
        <v>1228034</v>
      </c>
      <c r="AB307" s="146"/>
      <c r="AC307" s="146"/>
      <c r="AD307" s="146"/>
      <c r="AE307" s="146"/>
      <c r="AF307" s="146"/>
      <c r="AG307" s="146"/>
      <c r="AH307" s="146"/>
      <c r="AI307" s="147"/>
      <c r="AJ307" s="26"/>
      <c r="AK307" s="26"/>
      <c r="AL307" s="26"/>
      <c r="AM307" s="26"/>
      <c r="AN307" s="26"/>
      <c r="AO307" s="26"/>
      <c r="AP307" s="26"/>
      <c r="AQ307" s="26"/>
      <c r="AR307" s="26"/>
    </row>
    <row r="308" spans="1:44" ht="21" customHeight="1" x14ac:dyDescent="0.2">
      <c r="A308" s="26"/>
      <c r="B308" s="26"/>
      <c r="C308" s="26"/>
      <c r="D308" s="26"/>
      <c r="E308" s="26"/>
      <c r="F308" s="26"/>
      <c r="G308" s="26"/>
      <c r="H308" s="26"/>
      <c r="I308" s="167">
        <v>27812</v>
      </c>
      <c r="J308" s="168"/>
      <c r="K308" s="168"/>
      <c r="L308" s="169"/>
      <c r="M308" s="151">
        <v>260270</v>
      </c>
      <c r="N308" s="152"/>
      <c r="O308" s="152"/>
      <c r="P308" s="152"/>
      <c r="Q308" s="152"/>
      <c r="R308" s="153"/>
      <c r="S308" s="139">
        <v>1029</v>
      </c>
      <c r="T308" s="140"/>
      <c r="U308" s="140"/>
      <c r="V308" s="140"/>
      <c r="W308" s="140"/>
      <c r="X308" s="140"/>
      <c r="Y308" s="140"/>
      <c r="Z308" s="141"/>
      <c r="AA308" s="145">
        <v>3279402</v>
      </c>
      <c r="AB308" s="146"/>
      <c r="AC308" s="146"/>
      <c r="AD308" s="146"/>
      <c r="AE308" s="146"/>
      <c r="AF308" s="146"/>
      <c r="AG308" s="146"/>
      <c r="AH308" s="146"/>
      <c r="AI308" s="147"/>
      <c r="AJ308" s="26"/>
      <c r="AK308" s="26"/>
      <c r="AL308" s="26"/>
      <c r="AM308" s="26"/>
      <c r="AN308" s="26"/>
      <c r="AO308" s="26"/>
      <c r="AP308" s="26"/>
      <c r="AQ308" s="26"/>
      <c r="AR308" s="26"/>
    </row>
    <row r="309" spans="1:44" ht="21" customHeight="1" x14ac:dyDescent="0.2">
      <c r="A309" s="26"/>
      <c r="B309" s="26"/>
      <c r="C309" s="26"/>
      <c r="D309" s="26"/>
      <c r="E309" s="26"/>
      <c r="F309" s="26"/>
      <c r="G309" s="26"/>
      <c r="H309" s="26"/>
      <c r="I309" s="167">
        <v>29451</v>
      </c>
      <c r="J309" s="168"/>
      <c r="K309" s="168"/>
      <c r="L309" s="169"/>
      <c r="M309" s="151">
        <v>110100</v>
      </c>
      <c r="N309" s="152"/>
      <c r="O309" s="152"/>
      <c r="P309" s="152"/>
      <c r="Q309" s="152"/>
      <c r="R309" s="153"/>
      <c r="S309" s="139">
        <v>100</v>
      </c>
      <c r="T309" s="140"/>
      <c r="U309" s="140"/>
      <c r="V309" s="140"/>
      <c r="W309" s="140"/>
      <c r="X309" s="140"/>
      <c r="Y309" s="140"/>
      <c r="Z309" s="141"/>
      <c r="AA309" s="145">
        <v>1387260</v>
      </c>
      <c r="AB309" s="146"/>
      <c r="AC309" s="146"/>
      <c r="AD309" s="146"/>
      <c r="AE309" s="146"/>
      <c r="AF309" s="146"/>
      <c r="AG309" s="146"/>
      <c r="AH309" s="146"/>
      <c r="AI309" s="147"/>
      <c r="AJ309" s="26"/>
      <c r="AK309" s="26"/>
      <c r="AL309" s="26"/>
      <c r="AM309" s="26"/>
      <c r="AN309" s="26"/>
      <c r="AO309" s="26"/>
      <c r="AP309" s="26"/>
      <c r="AQ309" s="26"/>
      <c r="AR309" s="26"/>
    </row>
    <row r="310" spans="1:44" ht="21" customHeight="1" x14ac:dyDescent="0.2">
      <c r="A310" s="26"/>
      <c r="B310" s="26"/>
      <c r="C310" s="26"/>
      <c r="D310" s="26"/>
      <c r="E310" s="26"/>
      <c r="F310" s="26"/>
      <c r="G310" s="26"/>
      <c r="H310" s="26"/>
      <c r="I310" s="167">
        <v>32073</v>
      </c>
      <c r="J310" s="168"/>
      <c r="K310" s="168"/>
      <c r="L310" s="169"/>
      <c r="M310" s="151">
        <v>698820</v>
      </c>
      <c r="N310" s="152"/>
      <c r="O310" s="152"/>
      <c r="P310" s="152"/>
      <c r="Q310" s="152"/>
      <c r="R310" s="153"/>
      <c r="S310" s="139">
        <v>1286</v>
      </c>
      <c r="T310" s="140"/>
      <c r="U310" s="140"/>
      <c r="V310" s="140"/>
      <c r="W310" s="140"/>
      <c r="X310" s="140"/>
      <c r="Y310" s="140"/>
      <c r="Z310" s="141"/>
      <c r="AA310" s="145">
        <v>8805132</v>
      </c>
      <c r="AB310" s="146"/>
      <c r="AC310" s="146"/>
      <c r="AD310" s="146"/>
      <c r="AE310" s="146"/>
      <c r="AF310" s="146"/>
      <c r="AG310" s="146"/>
      <c r="AH310" s="146"/>
      <c r="AI310" s="147"/>
      <c r="AJ310" s="26"/>
      <c r="AK310" s="26"/>
      <c r="AL310" s="26"/>
      <c r="AM310" s="26"/>
      <c r="AN310" s="26"/>
      <c r="AO310" s="26"/>
      <c r="AP310" s="26"/>
      <c r="AQ310" s="26"/>
      <c r="AR310" s="26"/>
    </row>
    <row r="311" spans="1:44" ht="20.100000000000001" customHeight="1" x14ac:dyDescent="0.2">
      <c r="A311" s="26"/>
      <c r="B311" s="26"/>
      <c r="C311" s="26"/>
      <c r="D311" s="26"/>
      <c r="E311" s="26"/>
      <c r="F311" s="26"/>
      <c r="G311" s="26"/>
      <c r="H311" s="26"/>
      <c r="I311" s="167">
        <v>32253</v>
      </c>
      <c r="J311" s="168"/>
      <c r="K311" s="168"/>
      <c r="L311" s="169"/>
      <c r="M311" s="151">
        <v>17040</v>
      </c>
      <c r="N311" s="152"/>
      <c r="O311" s="152"/>
      <c r="P311" s="152"/>
      <c r="Q311" s="152"/>
      <c r="R311" s="153"/>
      <c r="S311" s="139">
        <v>54</v>
      </c>
      <c r="T311" s="140"/>
      <c r="U311" s="140"/>
      <c r="V311" s="140"/>
      <c r="W311" s="140"/>
      <c r="X311" s="140"/>
      <c r="Y311" s="140"/>
      <c r="Z311" s="141"/>
      <c r="AA311" s="145">
        <v>214704</v>
      </c>
      <c r="AB311" s="146"/>
      <c r="AC311" s="146"/>
      <c r="AD311" s="146"/>
      <c r="AE311" s="146"/>
      <c r="AF311" s="146"/>
      <c r="AG311" s="146"/>
      <c r="AH311" s="146"/>
      <c r="AI311" s="147"/>
      <c r="AJ311" s="26"/>
      <c r="AK311" s="26"/>
      <c r="AL311" s="26"/>
      <c r="AM311" s="26"/>
      <c r="AN311" s="26"/>
      <c r="AO311" s="26"/>
      <c r="AP311" s="26"/>
      <c r="AQ311" s="26"/>
      <c r="AR311" s="26"/>
    </row>
    <row r="312" spans="1:44" ht="21" customHeight="1" x14ac:dyDescent="0.2">
      <c r="A312" s="26"/>
      <c r="B312" s="26"/>
      <c r="C312" s="26"/>
      <c r="D312" s="26"/>
      <c r="E312" s="26"/>
      <c r="F312" s="26"/>
      <c r="G312" s="26"/>
      <c r="H312" s="26"/>
      <c r="I312" s="167">
        <v>32733</v>
      </c>
      <c r="J312" s="168"/>
      <c r="K312" s="168"/>
      <c r="L312" s="169"/>
      <c r="M312" s="151">
        <v>138470</v>
      </c>
      <c r="N312" s="152"/>
      <c r="O312" s="152"/>
      <c r="P312" s="152"/>
      <c r="Q312" s="152"/>
      <c r="R312" s="153"/>
      <c r="S312" s="139">
        <v>334</v>
      </c>
      <c r="T312" s="140"/>
      <c r="U312" s="140"/>
      <c r="V312" s="140"/>
      <c r="W312" s="140"/>
      <c r="X312" s="140"/>
      <c r="Y312" s="140"/>
      <c r="Z312" s="141"/>
      <c r="AA312" s="145">
        <v>1744722</v>
      </c>
      <c r="AB312" s="146"/>
      <c r="AC312" s="146"/>
      <c r="AD312" s="146"/>
      <c r="AE312" s="146"/>
      <c r="AF312" s="146"/>
      <c r="AG312" s="146"/>
      <c r="AH312" s="146"/>
      <c r="AI312" s="147"/>
      <c r="AJ312" s="26"/>
      <c r="AK312" s="26"/>
      <c r="AL312" s="26"/>
      <c r="AM312" s="26"/>
      <c r="AN312" s="26"/>
      <c r="AO312" s="26"/>
      <c r="AP312" s="26"/>
      <c r="AQ312" s="26"/>
      <c r="AR312" s="26"/>
    </row>
    <row r="313" spans="1:44" ht="21" customHeight="1" x14ac:dyDescent="0.2">
      <c r="A313" s="26"/>
      <c r="B313" s="26"/>
      <c r="C313" s="26"/>
      <c r="D313" s="26"/>
      <c r="E313" s="26"/>
      <c r="F313" s="26"/>
      <c r="G313" s="26"/>
      <c r="H313" s="26"/>
      <c r="I313" s="167">
        <v>32793</v>
      </c>
      <c r="J313" s="168"/>
      <c r="K313" s="168"/>
      <c r="L313" s="169"/>
      <c r="M313" s="151">
        <v>177320</v>
      </c>
      <c r="N313" s="152"/>
      <c r="O313" s="152"/>
      <c r="P313" s="152"/>
      <c r="Q313" s="152"/>
      <c r="R313" s="153"/>
      <c r="S313" s="139">
        <v>659</v>
      </c>
      <c r="T313" s="140"/>
      <c r="U313" s="140"/>
      <c r="V313" s="140"/>
      <c r="W313" s="140"/>
      <c r="X313" s="140"/>
      <c r="Y313" s="140"/>
      <c r="Z313" s="141"/>
      <c r="AA313" s="145">
        <v>2234232</v>
      </c>
      <c r="AB313" s="146"/>
      <c r="AC313" s="146"/>
      <c r="AD313" s="146"/>
      <c r="AE313" s="146"/>
      <c r="AF313" s="146"/>
      <c r="AG313" s="146"/>
      <c r="AH313" s="146"/>
      <c r="AI313" s="147"/>
      <c r="AJ313" s="26"/>
      <c r="AK313" s="26"/>
      <c r="AL313" s="26"/>
      <c r="AM313" s="26"/>
      <c r="AN313" s="26"/>
      <c r="AO313" s="26"/>
      <c r="AP313" s="26"/>
      <c r="AQ313" s="26"/>
      <c r="AR313" s="26"/>
    </row>
    <row r="314" spans="1:44" ht="21" customHeight="1" x14ac:dyDescent="0.2">
      <c r="A314" s="26"/>
      <c r="B314" s="26"/>
      <c r="C314" s="26"/>
      <c r="D314" s="26"/>
      <c r="E314" s="26"/>
      <c r="F314" s="26"/>
      <c r="G314" s="26"/>
      <c r="H314" s="26"/>
      <c r="I314" s="167">
        <v>33453</v>
      </c>
      <c r="J314" s="168"/>
      <c r="K314" s="168"/>
      <c r="L314" s="169"/>
      <c r="M314" s="151">
        <v>271618</v>
      </c>
      <c r="N314" s="152"/>
      <c r="O314" s="152"/>
      <c r="P314" s="152"/>
      <c r="Q314" s="152"/>
      <c r="R314" s="153"/>
      <c r="S314" s="139">
        <v>505</v>
      </c>
      <c r="T314" s="140"/>
      <c r="U314" s="140"/>
      <c r="V314" s="140"/>
      <c r="W314" s="140"/>
      <c r="X314" s="140"/>
      <c r="Y314" s="140"/>
      <c r="Z314" s="141"/>
      <c r="AA314" s="145">
        <v>3422387</v>
      </c>
      <c r="AB314" s="146"/>
      <c r="AC314" s="146"/>
      <c r="AD314" s="146"/>
      <c r="AE314" s="146"/>
      <c r="AF314" s="146"/>
      <c r="AG314" s="146"/>
      <c r="AH314" s="146"/>
      <c r="AI314" s="147"/>
      <c r="AJ314" s="26"/>
      <c r="AK314" s="26"/>
      <c r="AL314" s="26"/>
      <c r="AM314" s="26"/>
      <c r="AN314" s="26"/>
      <c r="AO314" s="26"/>
      <c r="AP314" s="26"/>
      <c r="AQ314" s="26"/>
      <c r="AR314" s="26"/>
    </row>
    <row r="315" spans="1:44" ht="21" customHeight="1" x14ac:dyDescent="0.2">
      <c r="A315" s="26"/>
      <c r="B315" s="26"/>
      <c r="C315" s="26"/>
      <c r="D315" s="26"/>
      <c r="E315" s="26"/>
      <c r="F315" s="26"/>
      <c r="G315" s="26"/>
      <c r="H315" s="26"/>
      <c r="I315" s="167">
        <v>33573</v>
      </c>
      <c r="J315" s="168"/>
      <c r="K315" s="168"/>
      <c r="L315" s="169"/>
      <c r="M315" s="151">
        <v>57430</v>
      </c>
      <c r="N315" s="152"/>
      <c r="O315" s="152"/>
      <c r="P315" s="152"/>
      <c r="Q315" s="152"/>
      <c r="R315" s="153"/>
      <c r="S315" s="139">
        <v>280</v>
      </c>
      <c r="T315" s="140"/>
      <c r="U315" s="140"/>
      <c r="V315" s="140"/>
      <c r="W315" s="140"/>
      <c r="X315" s="140"/>
      <c r="Y315" s="140"/>
      <c r="Z315" s="141"/>
      <c r="AA315" s="145">
        <v>723618</v>
      </c>
      <c r="AB315" s="146"/>
      <c r="AC315" s="146"/>
      <c r="AD315" s="146"/>
      <c r="AE315" s="146"/>
      <c r="AF315" s="146"/>
      <c r="AG315" s="146"/>
      <c r="AH315" s="146"/>
      <c r="AI315" s="147"/>
      <c r="AJ315" s="26"/>
      <c r="AK315" s="26"/>
      <c r="AL315" s="26"/>
      <c r="AM315" s="26"/>
      <c r="AN315" s="26"/>
      <c r="AO315" s="26"/>
      <c r="AP315" s="26"/>
      <c r="AQ315" s="26"/>
      <c r="AR315" s="26"/>
    </row>
    <row r="316" spans="1:44" ht="20.100000000000001" customHeight="1" x14ac:dyDescent="0.2">
      <c r="A316" s="26"/>
      <c r="B316" s="26"/>
      <c r="C316" s="26"/>
      <c r="D316" s="26"/>
      <c r="E316" s="26"/>
      <c r="F316" s="26"/>
      <c r="G316" s="26"/>
      <c r="H316" s="26"/>
      <c r="I316" s="167">
        <v>36154</v>
      </c>
      <c r="J316" s="168"/>
      <c r="K316" s="168"/>
      <c r="L316" s="169"/>
      <c r="M316" s="151">
        <v>45460</v>
      </c>
      <c r="N316" s="152"/>
      <c r="O316" s="152"/>
      <c r="P316" s="152"/>
      <c r="Q316" s="152"/>
      <c r="R316" s="153"/>
      <c r="S316" s="139">
        <v>213</v>
      </c>
      <c r="T316" s="140"/>
      <c r="U316" s="140"/>
      <c r="V316" s="140"/>
      <c r="W316" s="140"/>
      <c r="X316" s="140"/>
      <c r="Y316" s="140"/>
      <c r="Z316" s="141"/>
      <c r="AA316" s="145">
        <v>572796</v>
      </c>
      <c r="AB316" s="146"/>
      <c r="AC316" s="146"/>
      <c r="AD316" s="146"/>
      <c r="AE316" s="146"/>
      <c r="AF316" s="146"/>
      <c r="AG316" s="146"/>
      <c r="AH316" s="146"/>
      <c r="AI316" s="147"/>
      <c r="AJ316" s="26"/>
      <c r="AK316" s="26"/>
      <c r="AL316" s="26"/>
      <c r="AM316" s="26"/>
      <c r="AN316" s="26"/>
      <c r="AO316" s="26"/>
      <c r="AP316" s="26"/>
      <c r="AQ316" s="26"/>
      <c r="AR316" s="26"/>
    </row>
    <row r="317" spans="1:44" ht="21" customHeight="1" x14ac:dyDescent="0.2">
      <c r="A317" s="26"/>
      <c r="B317" s="26"/>
      <c r="C317" s="26"/>
      <c r="D317" s="26"/>
      <c r="E317" s="26"/>
      <c r="F317" s="26"/>
      <c r="G317" s="26"/>
      <c r="H317" s="26"/>
      <c r="I317" s="167">
        <v>36695</v>
      </c>
      <c r="J317" s="168"/>
      <c r="K317" s="168"/>
      <c r="L317" s="169"/>
      <c r="M317" s="151">
        <v>19650</v>
      </c>
      <c r="N317" s="152"/>
      <c r="O317" s="152"/>
      <c r="P317" s="152"/>
      <c r="Q317" s="152"/>
      <c r="R317" s="153"/>
      <c r="S317" s="139">
        <v>50</v>
      </c>
      <c r="T317" s="140"/>
      <c r="U317" s="140"/>
      <c r="V317" s="140"/>
      <c r="W317" s="140"/>
      <c r="X317" s="140"/>
      <c r="Y317" s="140"/>
      <c r="Z317" s="141"/>
      <c r="AA317" s="145">
        <v>247590</v>
      </c>
      <c r="AB317" s="146"/>
      <c r="AC317" s="146"/>
      <c r="AD317" s="146"/>
      <c r="AE317" s="146"/>
      <c r="AF317" s="146"/>
      <c r="AG317" s="146"/>
      <c r="AH317" s="146"/>
      <c r="AI317" s="147"/>
      <c r="AJ317" s="26"/>
      <c r="AK317" s="26"/>
      <c r="AL317" s="26"/>
      <c r="AM317" s="26"/>
      <c r="AN317" s="26"/>
      <c r="AO317" s="26"/>
      <c r="AP317" s="26"/>
      <c r="AQ317" s="26"/>
      <c r="AR317" s="26"/>
    </row>
    <row r="318" spans="1:44" ht="21" customHeight="1" x14ac:dyDescent="0.2">
      <c r="A318" s="26"/>
      <c r="B318" s="26"/>
      <c r="C318" s="26"/>
      <c r="D318" s="26"/>
      <c r="E318" s="26"/>
      <c r="F318" s="26"/>
      <c r="G318" s="26"/>
      <c r="H318" s="26"/>
      <c r="I318" s="167">
        <v>37174</v>
      </c>
      <c r="J318" s="168"/>
      <c r="K318" s="168"/>
      <c r="L318" s="169"/>
      <c r="M318" s="151">
        <v>16130</v>
      </c>
      <c r="N318" s="152"/>
      <c r="O318" s="152"/>
      <c r="P318" s="152"/>
      <c r="Q318" s="152"/>
      <c r="R318" s="153"/>
      <c r="S318" s="139">
        <v>67</v>
      </c>
      <c r="T318" s="140"/>
      <c r="U318" s="140"/>
      <c r="V318" s="140"/>
      <c r="W318" s="140"/>
      <c r="X318" s="140"/>
      <c r="Y318" s="140"/>
      <c r="Z318" s="141"/>
      <c r="AA318" s="145">
        <v>203238</v>
      </c>
      <c r="AB318" s="146"/>
      <c r="AC318" s="146"/>
      <c r="AD318" s="146"/>
      <c r="AE318" s="146"/>
      <c r="AF318" s="146"/>
      <c r="AG318" s="146"/>
      <c r="AH318" s="146"/>
      <c r="AI318" s="147"/>
      <c r="AJ318" s="26"/>
      <c r="AK318" s="26"/>
      <c r="AL318" s="26"/>
      <c r="AM318" s="26"/>
      <c r="AN318" s="26"/>
      <c r="AO318" s="26"/>
      <c r="AP318" s="26"/>
      <c r="AQ318" s="26"/>
      <c r="AR318" s="26"/>
    </row>
    <row r="319" spans="1:44" ht="20.85" customHeight="1" x14ac:dyDescent="0.2">
      <c r="A319" s="26"/>
      <c r="B319" s="26"/>
      <c r="C319" s="26"/>
      <c r="D319" s="26"/>
      <c r="E319" s="26"/>
      <c r="F319" s="26"/>
      <c r="G319" s="26"/>
      <c r="H319" s="26"/>
      <c r="I319" s="167">
        <v>40255</v>
      </c>
      <c r="J319" s="168"/>
      <c r="K319" s="168"/>
      <c r="L319" s="169"/>
      <c r="M319" s="151">
        <v>36550</v>
      </c>
      <c r="N319" s="152"/>
      <c r="O319" s="152"/>
      <c r="P319" s="152"/>
      <c r="Q319" s="152"/>
      <c r="R319" s="153"/>
      <c r="S319" s="139">
        <v>197</v>
      </c>
      <c r="T319" s="140"/>
      <c r="U319" s="140"/>
      <c r="V319" s="140"/>
      <c r="W319" s="140"/>
      <c r="X319" s="140"/>
      <c r="Y319" s="140"/>
      <c r="Z319" s="141"/>
      <c r="AA319" s="145">
        <v>460530</v>
      </c>
      <c r="AB319" s="146"/>
      <c r="AC319" s="146"/>
      <c r="AD319" s="146"/>
      <c r="AE319" s="146"/>
      <c r="AF319" s="146"/>
      <c r="AG319" s="146"/>
      <c r="AH319" s="146"/>
      <c r="AI319" s="147"/>
      <c r="AJ319" s="26"/>
      <c r="AK319" s="26"/>
      <c r="AL319" s="26"/>
      <c r="AM319" s="26"/>
      <c r="AN319" s="26"/>
      <c r="AO319" s="26"/>
      <c r="AP319" s="26"/>
      <c r="AQ319" s="26"/>
      <c r="AR319" s="26"/>
    </row>
    <row r="320" spans="1:44" ht="58.35" customHeight="1" x14ac:dyDescent="0.2">
      <c r="A320" s="25" t="s">
        <v>113</v>
      </c>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c r="AC320" s="25"/>
      <c r="AD320" s="25"/>
      <c r="AE320" s="25"/>
      <c r="AF320" s="25"/>
      <c r="AG320" s="25"/>
      <c r="AH320" s="25"/>
      <c r="AI320" s="25"/>
      <c r="AJ320" s="25"/>
      <c r="AK320" s="25"/>
      <c r="AL320" s="25"/>
      <c r="AM320" s="25"/>
      <c r="AN320" s="25"/>
      <c r="AO320" s="25"/>
      <c r="AP320" s="25"/>
      <c r="AQ320" s="25"/>
      <c r="AR320" s="25"/>
    </row>
    <row r="321" spans="1:44" ht="17.100000000000001" customHeight="1" x14ac:dyDescent="0.2">
      <c r="A321" s="26"/>
      <c r="B321" s="26"/>
      <c r="C321" s="26"/>
      <c r="D321" s="26"/>
      <c r="E321" s="26"/>
      <c r="F321" s="26"/>
      <c r="G321" s="104" t="s">
        <v>83</v>
      </c>
      <c r="H321" s="105"/>
      <c r="I321" s="105"/>
      <c r="J321" s="105"/>
      <c r="K321" s="106"/>
      <c r="L321" s="170" t="s">
        <v>114</v>
      </c>
      <c r="M321" s="171"/>
      <c r="N321" s="171"/>
      <c r="O321" s="171"/>
      <c r="P321" s="171"/>
      <c r="Q321" s="171"/>
      <c r="R321" s="171"/>
      <c r="S321" s="171" t="s">
        <v>115</v>
      </c>
      <c r="T321" s="171"/>
      <c r="U321" s="171"/>
      <c r="V321" s="171"/>
      <c r="W321" s="171"/>
      <c r="X321" s="171"/>
      <c r="Y321" s="171"/>
      <c r="Z321" s="171"/>
      <c r="AA321" s="172"/>
      <c r="AB321" s="72" t="s">
        <v>116</v>
      </c>
      <c r="AC321" s="73"/>
      <c r="AD321" s="73"/>
      <c r="AE321" s="73"/>
      <c r="AF321" s="73"/>
      <c r="AG321" s="73"/>
      <c r="AH321" s="73"/>
      <c r="AI321" s="73"/>
      <c r="AJ321" s="73"/>
      <c r="AK321" s="74"/>
      <c r="AL321" s="26"/>
      <c r="AM321" s="26"/>
      <c r="AN321" s="26"/>
      <c r="AO321" s="26"/>
      <c r="AP321" s="26"/>
      <c r="AQ321" s="26"/>
      <c r="AR321" s="26"/>
    </row>
    <row r="322" spans="1:44" ht="21.6" customHeight="1" x14ac:dyDescent="0.2">
      <c r="A322" s="26"/>
      <c r="B322" s="26"/>
      <c r="C322" s="26"/>
      <c r="D322" s="26"/>
      <c r="E322" s="26"/>
      <c r="F322" s="26"/>
      <c r="G322" s="139">
        <v>522</v>
      </c>
      <c r="H322" s="140"/>
      <c r="I322" s="140"/>
      <c r="J322" s="140"/>
      <c r="K322" s="141"/>
      <c r="L322" s="163">
        <v>443435660</v>
      </c>
      <c r="M322" s="164"/>
      <c r="N322" s="164"/>
      <c r="O322" s="164"/>
      <c r="P322" s="164"/>
      <c r="Q322" s="164"/>
      <c r="R322" s="164"/>
      <c r="S322" s="146">
        <v>30998444</v>
      </c>
      <c r="T322" s="146"/>
      <c r="U322" s="146"/>
      <c r="V322" s="146"/>
      <c r="W322" s="146"/>
      <c r="X322" s="146"/>
      <c r="Y322" s="146"/>
      <c r="Z322" s="146"/>
      <c r="AA322" s="147"/>
      <c r="AB322" s="145">
        <v>162075596</v>
      </c>
      <c r="AC322" s="146"/>
      <c r="AD322" s="146"/>
      <c r="AE322" s="146"/>
      <c r="AF322" s="146"/>
      <c r="AG322" s="146"/>
      <c r="AH322" s="146"/>
      <c r="AI322" s="146"/>
      <c r="AJ322" s="146"/>
      <c r="AK322" s="147"/>
      <c r="AL322" s="26"/>
      <c r="AM322" s="26"/>
      <c r="AN322" s="26"/>
      <c r="AO322" s="26"/>
      <c r="AP322" s="26"/>
      <c r="AQ322" s="26"/>
      <c r="AR322" s="26"/>
    </row>
    <row r="323" spans="1:44" ht="18" customHeight="1" x14ac:dyDescent="0.2">
      <c r="A323" s="72" t="s">
        <v>83</v>
      </c>
      <c r="B323" s="73"/>
      <c r="C323" s="73"/>
      <c r="D323" s="73"/>
      <c r="E323" s="73"/>
      <c r="F323" s="73"/>
      <c r="G323" s="74"/>
      <c r="H323" s="173" t="s">
        <v>114</v>
      </c>
      <c r="I323" s="174"/>
      <c r="J323" s="174"/>
      <c r="K323" s="174"/>
      <c r="L323" s="174"/>
      <c r="M323" s="174"/>
      <c r="N323" s="174"/>
      <c r="O323" s="175"/>
      <c r="P323" s="72" t="s">
        <v>115</v>
      </c>
      <c r="Q323" s="73"/>
      <c r="R323" s="73"/>
      <c r="S323" s="73"/>
      <c r="T323" s="73"/>
      <c r="U323" s="73"/>
      <c r="V323" s="74"/>
      <c r="W323" s="72" t="s">
        <v>116</v>
      </c>
      <c r="X323" s="73"/>
      <c r="Y323" s="73"/>
      <c r="Z323" s="73"/>
      <c r="AA323" s="73"/>
      <c r="AB323" s="73"/>
      <c r="AC323" s="73"/>
      <c r="AD323" s="73"/>
      <c r="AE323" s="73"/>
      <c r="AF323" s="74"/>
    </row>
    <row r="324" spans="1:44" ht="21" customHeight="1" x14ac:dyDescent="0.2">
      <c r="A324" s="139">
        <v>543</v>
      </c>
      <c r="B324" s="140"/>
      <c r="C324" s="140"/>
      <c r="D324" s="140"/>
      <c r="E324" s="140"/>
      <c r="F324" s="140"/>
      <c r="G324" s="141"/>
      <c r="H324" s="176">
        <v>5877483</v>
      </c>
      <c r="I324" s="177"/>
      <c r="J324" s="177"/>
      <c r="K324" s="177"/>
      <c r="L324" s="177"/>
      <c r="M324" s="177"/>
      <c r="N324" s="177"/>
      <c r="O324" s="178"/>
      <c r="P324" s="151">
        <v>370818</v>
      </c>
      <c r="Q324" s="152"/>
      <c r="R324" s="152"/>
      <c r="S324" s="152"/>
      <c r="T324" s="152"/>
      <c r="U324" s="152"/>
      <c r="V324" s="153"/>
      <c r="W324" s="151">
        <v>2136474</v>
      </c>
      <c r="X324" s="152"/>
      <c r="Y324" s="152"/>
      <c r="Z324" s="152"/>
      <c r="AA324" s="152"/>
      <c r="AB324" s="152"/>
      <c r="AC324" s="152"/>
      <c r="AD324" s="152"/>
      <c r="AE324" s="152"/>
      <c r="AF324" s="153"/>
    </row>
    <row r="325" spans="1:44" ht="20.100000000000001" customHeight="1" x14ac:dyDescent="0.2">
      <c r="A325" s="139">
        <v>976</v>
      </c>
      <c r="B325" s="140"/>
      <c r="C325" s="140"/>
      <c r="D325" s="140"/>
      <c r="E325" s="140"/>
      <c r="F325" s="140"/>
      <c r="G325" s="141"/>
      <c r="H325" s="176">
        <v>21706941</v>
      </c>
      <c r="I325" s="177"/>
      <c r="J325" s="177"/>
      <c r="K325" s="177"/>
      <c r="L325" s="177"/>
      <c r="M325" s="177"/>
      <c r="N325" s="177"/>
      <c r="O325" s="178"/>
      <c r="P325" s="151">
        <v>8012529</v>
      </c>
      <c r="Q325" s="152"/>
      <c r="R325" s="152"/>
      <c r="S325" s="152"/>
      <c r="T325" s="152"/>
      <c r="U325" s="152"/>
      <c r="V325" s="153"/>
      <c r="W325" s="151">
        <v>9838569</v>
      </c>
      <c r="X325" s="152"/>
      <c r="Y325" s="152"/>
      <c r="Z325" s="152"/>
      <c r="AA325" s="152"/>
      <c r="AB325" s="152"/>
      <c r="AC325" s="152"/>
      <c r="AD325" s="152"/>
      <c r="AE325" s="152"/>
      <c r="AF325" s="153"/>
    </row>
    <row r="326" spans="1:44" ht="21" customHeight="1" x14ac:dyDescent="0.2">
      <c r="A326" s="139">
        <v>1115</v>
      </c>
      <c r="B326" s="140"/>
      <c r="C326" s="140"/>
      <c r="D326" s="140"/>
      <c r="E326" s="140"/>
      <c r="F326" s="140"/>
      <c r="G326" s="141"/>
      <c r="H326" s="176">
        <v>1621898</v>
      </c>
      <c r="I326" s="177"/>
      <c r="J326" s="177"/>
      <c r="K326" s="177"/>
      <c r="L326" s="177"/>
      <c r="M326" s="177"/>
      <c r="N326" s="177"/>
      <c r="O326" s="178"/>
      <c r="P326" s="151">
        <v>303660</v>
      </c>
      <c r="Q326" s="152"/>
      <c r="R326" s="152"/>
      <c r="S326" s="152"/>
      <c r="T326" s="152"/>
      <c r="U326" s="152"/>
      <c r="V326" s="153"/>
      <c r="W326" s="151">
        <v>648603</v>
      </c>
      <c r="X326" s="152"/>
      <c r="Y326" s="152"/>
      <c r="Z326" s="152"/>
      <c r="AA326" s="152"/>
      <c r="AB326" s="152"/>
      <c r="AC326" s="152"/>
      <c r="AD326" s="152"/>
      <c r="AE326" s="152"/>
      <c r="AF326" s="153"/>
    </row>
    <row r="327" spans="1:44" ht="21" customHeight="1" x14ac:dyDescent="0.2">
      <c r="A327" s="139">
        <v>1195</v>
      </c>
      <c r="B327" s="140"/>
      <c r="C327" s="140"/>
      <c r="D327" s="140"/>
      <c r="E327" s="140"/>
      <c r="F327" s="140"/>
      <c r="G327" s="141"/>
      <c r="H327" s="176">
        <v>8709570</v>
      </c>
      <c r="I327" s="177"/>
      <c r="J327" s="177"/>
      <c r="K327" s="177"/>
      <c r="L327" s="177"/>
      <c r="M327" s="177"/>
      <c r="N327" s="177"/>
      <c r="O327" s="178"/>
      <c r="P327" s="151">
        <v>732703</v>
      </c>
      <c r="Q327" s="152"/>
      <c r="R327" s="152"/>
      <c r="S327" s="152"/>
      <c r="T327" s="152"/>
      <c r="U327" s="152"/>
      <c r="V327" s="153"/>
      <c r="W327" s="151">
        <v>3219667</v>
      </c>
      <c r="X327" s="152"/>
      <c r="Y327" s="152"/>
      <c r="Z327" s="152"/>
      <c r="AA327" s="152"/>
      <c r="AB327" s="152"/>
      <c r="AC327" s="152"/>
      <c r="AD327" s="152"/>
      <c r="AE327" s="152"/>
      <c r="AF327" s="153"/>
    </row>
    <row r="328" spans="1:44" ht="21" customHeight="1" x14ac:dyDescent="0.2">
      <c r="A328" s="139">
        <v>1330</v>
      </c>
      <c r="B328" s="140"/>
      <c r="C328" s="140"/>
      <c r="D328" s="140"/>
      <c r="E328" s="140"/>
      <c r="F328" s="140"/>
      <c r="G328" s="141"/>
      <c r="H328" s="176">
        <v>4642705</v>
      </c>
      <c r="I328" s="177"/>
      <c r="J328" s="177"/>
      <c r="K328" s="177"/>
      <c r="L328" s="177"/>
      <c r="M328" s="177"/>
      <c r="N328" s="177"/>
      <c r="O328" s="178"/>
      <c r="P328" s="151">
        <v>1287997</v>
      </c>
      <c r="Q328" s="152"/>
      <c r="R328" s="152"/>
      <c r="S328" s="152"/>
      <c r="T328" s="152"/>
      <c r="U328" s="152"/>
      <c r="V328" s="153"/>
      <c r="W328" s="151">
        <v>1979438</v>
      </c>
      <c r="X328" s="152"/>
      <c r="Y328" s="152"/>
      <c r="Z328" s="152"/>
      <c r="AA328" s="152"/>
      <c r="AB328" s="152"/>
      <c r="AC328" s="152"/>
      <c r="AD328" s="152"/>
      <c r="AE328" s="152"/>
      <c r="AF328" s="153"/>
    </row>
    <row r="329" spans="1:44" ht="20.100000000000001" customHeight="1" x14ac:dyDescent="0.2">
      <c r="A329" s="139">
        <v>1564</v>
      </c>
      <c r="B329" s="140"/>
      <c r="C329" s="140"/>
      <c r="D329" s="140"/>
      <c r="E329" s="140"/>
      <c r="F329" s="140"/>
      <c r="G329" s="141"/>
      <c r="H329" s="176">
        <v>6102440</v>
      </c>
      <c r="I329" s="177"/>
      <c r="J329" s="177"/>
      <c r="K329" s="177"/>
      <c r="L329" s="177"/>
      <c r="M329" s="177"/>
      <c r="N329" s="177"/>
      <c r="O329" s="178"/>
      <c r="P329" s="151">
        <v>106735</v>
      </c>
      <c r="Q329" s="152"/>
      <c r="R329" s="152"/>
      <c r="S329" s="152"/>
      <c r="T329" s="152"/>
      <c r="U329" s="152"/>
      <c r="V329" s="153"/>
      <c r="W329" s="151">
        <v>2136642</v>
      </c>
      <c r="X329" s="152"/>
      <c r="Y329" s="152"/>
      <c r="Z329" s="152"/>
      <c r="AA329" s="152"/>
      <c r="AB329" s="152"/>
      <c r="AC329" s="152"/>
      <c r="AD329" s="152"/>
      <c r="AE329" s="152"/>
      <c r="AF329" s="153"/>
    </row>
    <row r="330" spans="1:44" ht="21" customHeight="1" x14ac:dyDescent="0.2">
      <c r="A330" s="139">
        <v>1595</v>
      </c>
      <c r="B330" s="140"/>
      <c r="C330" s="140"/>
      <c r="D330" s="140"/>
      <c r="E330" s="140"/>
      <c r="F330" s="140"/>
      <c r="G330" s="141"/>
      <c r="H330" s="179">
        <v>916969</v>
      </c>
      <c r="I330" s="180"/>
      <c r="J330" s="180"/>
      <c r="K330" s="180"/>
      <c r="L330" s="180"/>
      <c r="M330" s="180"/>
      <c r="N330" s="180"/>
      <c r="O330" s="181"/>
      <c r="P330" s="151">
        <v>127008</v>
      </c>
      <c r="Q330" s="152"/>
      <c r="R330" s="152"/>
      <c r="S330" s="152"/>
      <c r="T330" s="152"/>
      <c r="U330" s="152"/>
      <c r="V330" s="153"/>
      <c r="W330" s="151">
        <v>353599</v>
      </c>
      <c r="X330" s="152"/>
      <c r="Y330" s="152"/>
      <c r="Z330" s="152"/>
      <c r="AA330" s="152"/>
      <c r="AB330" s="152"/>
      <c r="AC330" s="152"/>
      <c r="AD330" s="152"/>
      <c r="AE330" s="152"/>
      <c r="AF330" s="153"/>
    </row>
    <row r="331" spans="1:44" ht="21" customHeight="1" x14ac:dyDescent="0.2">
      <c r="A331" s="139">
        <v>1598</v>
      </c>
      <c r="B331" s="140"/>
      <c r="C331" s="140"/>
      <c r="D331" s="140"/>
      <c r="E331" s="140"/>
      <c r="F331" s="140"/>
      <c r="G331" s="141"/>
      <c r="H331" s="176">
        <v>9054958</v>
      </c>
      <c r="I331" s="177"/>
      <c r="J331" s="177"/>
      <c r="K331" s="177"/>
      <c r="L331" s="177"/>
      <c r="M331" s="177"/>
      <c r="N331" s="177"/>
      <c r="O331" s="178"/>
      <c r="P331" s="151">
        <v>1172430</v>
      </c>
      <c r="Q331" s="152"/>
      <c r="R331" s="152"/>
      <c r="S331" s="152"/>
      <c r="T331" s="152"/>
      <c r="U331" s="152"/>
      <c r="V331" s="153"/>
      <c r="W331" s="151">
        <v>3467776</v>
      </c>
      <c r="X331" s="152"/>
      <c r="Y331" s="152"/>
      <c r="Z331" s="152"/>
      <c r="AA331" s="152"/>
      <c r="AB331" s="152"/>
      <c r="AC331" s="152"/>
      <c r="AD331" s="152"/>
      <c r="AE331" s="152"/>
      <c r="AF331" s="153"/>
    </row>
    <row r="332" spans="1:44" ht="21" customHeight="1" x14ac:dyDescent="0.2">
      <c r="A332" s="139">
        <v>1604</v>
      </c>
      <c r="B332" s="140"/>
      <c r="C332" s="140"/>
      <c r="D332" s="140"/>
      <c r="E332" s="140"/>
      <c r="F332" s="140"/>
      <c r="G332" s="141"/>
      <c r="H332" s="176">
        <v>3555783</v>
      </c>
      <c r="I332" s="177"/>
      <c r="J332" s="177"/>
      <c r="K332" s="177"/>
      <c r="L332" s="177"/>
      <c r="M332" s="177"/>
      <c r="N332" s="177"/>
      <c r="O332" s="178"/>
      <c r="P332" s="151">
        <v>240660</v>
      </c>
      <c r="Q332" s="152"/>
      <c r="R332" s="152"/>
      <c r="S332" s="152"/>
      <c r="T332" s="152"/>
      <c r="U332" s="152"/>
      <c r="V332" s="153"/>
      <c r="W332" s="151">
        <v>1297319</v>
      </c>
      <c r="X332" s="152"/>
      <c r="Y332" s="152"/>
      <c r="Z332" s="152"/>
      <c r="AA332" s="152"/>
      <c r="AB332" s="152"/>
      <c r="AC332" s="152"/>
      <c r="AD332" s="152"/>
      <c r="AE332" s="152"/>
      <c r="AF332" s="153"/>
    </row>
    <row r="333" spans="1:44" ht="20.100000000000001" customHeight="1" x14ac:dyDescent="0.2">
      <c r="A333" s="139">
        <v>1634</v>
      </c>
      <c r="B333" s="140"/>
      <c r="C333" s="140"/>
      <c r="D333" s="140"/>
      <c r="E333" s="140"/>
      <c r="F333" s="140"/>
      <c r="G333" s="141"/>
      <c r="H333" s="176">
        <v>38143298</v>
      </c>
      <c r="I333" s="177"/>
      <c r="J333" s="177"/>
      <c r="K333" s="177"/>
      <c r="L333" s="177"/>
      <c r="M333" s="177"/>
      <c r="N333" s="177"/>
      <c r="O333" s="178"/>
      <c r="P333" s="151">
        <v>4560633</v>
      </c>
      <c r="Q333" s="152"/>
      <c r="R333" s="152"/>
      <c r="S333" s="152"/>
      <c r="T333" s="152"/>
      <c r="U333" s="152"/>
      <c r="V333" s="153"/>
      <c r="W333" s="151">
        <v>14496843</v>
      </c>
      <c r="X333" s="152"/>
      <c r="Y333" s="152"/>
      <c r="Z333" s="152"/>
      <c r="AA333" s="152"/>
      <c r="AB333" s="152"/>
      <c r="AC333" s="152"/>
      <c r="AD333" s="152"/>
      <c r="AE333" s="152"/>
      <c r="AF333" s="153"/>
    </row>
    <row r="334" spans="1:44" ht="21" customHeight="1" x14ac:dyDescent="0.2">
      <c r="A334" s="139">
        <v>1638</v>
      </c>
      <c r="B334" s="140"/>
      <c r="C334" s="140"/>
      <c r="D334" s="140"/>
      <c r="E334" s="140"/>
      <c r="F334" s="140"/>
      <c r="G334" s="141"/>
      <c r="H334" s="154" t="s">
        <v>108</v>
      </c>
      <c r="I334" s="155"/>
      <c r="J334" s="155"/>
      <c r="K334" s="155"/>
      <c r="L334" s="155"/>
      <c r="M334" s="155"/>
      <c r="N334" s="155"/>
      <c r="O334" s="156"/>
      <c r="P334" s="151">
        <v>4535206</v>
      </c>
      <c r="Q334" s="152"/>
      <c r="R334" s="152"/>
      <c r="S334" s="152"/>
      <c r="T334" s="152"/>
      <c r="U334" s="152"/>
      <c r="V334" s="153"/>
      <c r="W334" s="151">
        <v>1329949</v>
      </c>
      <c r="X334" s="152"/>
      <c r="Y334" s="152"/>
      <c r="Z334" s="152"/>
      <c r="AA334" s="152"/>
      <c r="AB334" s="152"/>
      <c r="AC334" s="152"/>
      <c r="AD334" s="152"/>
      <c r="AE334" s="152"/>
      <c r="AF334" s="153"/>
    </row>
    <row r="335" spans="1:44" ht="21" customHeight="1" x14ac:dyDescent="0.2">
      <c r="A335" s="139">
        <v>1713</v>
      </c>
      <c r="B335" s="140"/>
      <c r="C335" s="140"/>
      <c r="D335" s="140"/>
      <c r="E335" s="140"/>
      <c r="F335" s="140"/>
      <c r="G335" s="141"/>
      <c r="H335" s="179">
        <v>939205</v>
      </c>
      <c r="I335" s="180"/>
      <c r="J335" s="180"/>
      <c r="K335" s="180"/>
      <c r="L335" s="180"/>
      <c r="M335" s="180"/>
      <c r="N335" s="180"/>
      <c r="O335" s="181"/>
      <c r="P335" s="154" t="s">
        <v>108</v>
      </c>
      <c r="Q335" s="155"/>
      <c r="R335" s="155"/>
      <c r="S335" s="155"/>
      <c r="T335" s="155"/>
      <c r="U335" s="155"/>
      <c r="V335" s="156"/>
      <c r="W335" s="151">
        <v>324026</v>
      </c>
      <c r="X335" s="152"/>
      <c r="Y335" s="152"/>
      <c r="Z335" s="152"/>
      <c r="AA335" s="152"/>
      <c r="AB335" s="152"/>
      <c r="AC335" s="152"/>
      <c r="AD335" s="152"/>
      <c r="AE335" s="152"/>
      <c r="AF335" s="153"/>
    </row>
    <row r="336" spans="1:44" ht="21" customHeight="1" x14ac:dyDescent="0.2">
      <c r="A336" s="139">
        <v>1714</v>
      </c>
      <c r="B336" s="140"/>
      <c r="C336" s="140"/>
      <c r="D336" s="140"/>
      <c r="E336" s="140"/>
      <c r="F336" s="140"/>
      <c r="G336" s="141"/>
      <c r="H336" s="176">
        <v>2858979</v>
      </c>
      <c r="I336" s="177"/>
      <c r="J336" s="177"/>
      <c r="K336" s="177"/>
      <c r="L336" s="177"/>
      <c r="M336" s="177"/>
      <c r="N336" s="177"/>
      <c r="O336" s="178"/>
      <c r="P336" s="151">
        <v>53802</v>
      </c>
      <c r="Q336" s="152"/>
      <c r="R336" s="152"/>
      <c r="S336" s="152"/>
      <c r="T336" s="152"/>
      <c r="U336" s="152"/>
      <c r="V336" s="153"/>
      <c r="W336" s="151">
        <v>1002125</v>
      </c>
      <c r="X336" s="152"/>
      <c r="Y336" s="152"/>
      <c r="Z336" s="152"/>
      <c r="AA336" s="152"/>
      <c r="AB336" s="152"/>
      <c r="AC336" s="152"/>
      <c r="AD336" s="152"/>
      <c r="AE336" s="152"/>
      <c r="AF336" s="153"/>
    </row>
    <row r="337" spans="1:32" ht="20.100000000000001" customHeight="1" x14ac:dyDescent="0.2">
      <c r="A337" s="139">
        <v>1715</v>
      </c>
      <c r="B337" s="140"/>
      <c r="C337" s="140"/>
      <c r="D337" s="140"/>
      <c r="E337" s="140"/>
      <c r="F337" s="140"/>
      <c r="G337" s="141"/>
      <c r="H337" s="176">
        <v>1108714</v>
      </c>
      <c r="I337" s="177"/>
      <c r="J337" s="177"/>
      <c r="K337" s="177"/>
      <c r="L337" s="177"/>
      <c r="M337" s="177"/>
      <c r="N337" s="177"/>
      <c r="O337" s="178"/>
      <c r="P337" s="154" t="s">
        <v>108</v>
      </c>
      <c r="Q337" s="155"/>
      <c r="R337" s="155"/>
      <c r="S337" s="155"/>
      <c r="T337" s="155"/>
      <c r="U337" s="155"/>
      <c r="V337" s="156"/>
      <c r="W337" s="151">
        <v>382506</v>
      </c>
      <c r="X337" s="152"/>
      <c r="Y337" s="152"/>
      <c r="Z337" s="152"/>
      <c r="AA337" s="152"/>
      <c r="AB337" s="152"/>
      <c r="AC337" s="152"/>
      <c r="AD337" s="152"/>
      <c r="AE337" s="152"/>
      <c r="AF337" s="153"/>
    </row>
    <row r="338" spans="1:32" ht="21" customHeight="1" x14ac:dyDescent="0.2">
      <c r="A338" s="139">
        <v>1792</v>
      </c>
      <c r="B338" s="140"/>
      <c r="C338" s="140"/>
      <c r="D338" s="140"/>
      <c r="E338" s="140"/>
      <c r="F338" s="140"/>
      <c r="G338" s="141"/>
      <c r="H338" s="179">
        <v>117538</v>
      </c>
      <c r="I338" s="180"/>
      <c r="J338" s="180"/>
      <c r="K338" s="180"/>
      <c r="L338" s="180"/>
      <c r="M338" s="180"/>
      <c r="N338" s="180"/>
      <c r="O338" s="181"/>
      <c r="P338" s="154" t="s">
        <v>108</v>
      </c>
      <c r="Q338" s="155"/>
      <c r="R338" s="155"/>
      <c r="S338" s="155"/>
      <c r="T338" s="155"/>
      <c r="U338" s="155"/>
      <c r="V338" s="156"/>
      <c r="W338" s="151">
        <v>40551</v>
      </c>
      <c r="X338" s="152"/>
      <c r="Y338" s="152"/>
      <c r="Z338" s="152"/>
      <c r="AA338" s="152"/>
      <c r="AB338" s="152"/>
      <c r="AC338" s="152"/>
      <c r="AD338" s="152"/>
      <c r="AE338" s="152"/>
      <c r="AF338" s="153"/>
    </row>
    <row r="339" spans="1:32" ht="21" customHeight="1" x14ac:dyDescent="0.2">
      <c r="A339" s="139">
        <v>1854</v>
      </c>
      <c r="B339" s="140"/>
      <c r="C339" s="140"/>
      <c r="D339" s="140"/>
      <c r="E339" s="140"/>
      <c r="F339" s="140"/>
      <c r="G339" s="141"/>
      <c r="H339" s="176">
        <v>11693519</v>
      </c>
      <c r="I339" s="177"/>
      <c r="J339" s="177"/>
      <c r="K339" s="177"/>
      <c r="L339" s="177"/>
      <c r="M339" s="177"/>
      <c r="N339" s="177"/>
      <c r="O339" s="178"/>
      <c r="P339" s="151">
        <v>3269725</v>
      </c>
      <c r="Q339" s="152"/>
      <c r="R339" s="152"/>
      <c r="S339" s="152"/>
      <c r="T339" s="152"/>
      <c r="U339" s="152"/>
      <c r="V339" s="153"/>
      <c r="W339" s="151">
        <v>4993111</v>
      </c>
      <c r="X339" s="152"/>
      <c r="Y339" s="152"/>
      <c r="Z339" s="152"/>
      <c r="AA339" s="152"/>
      <c r="AB339" s="152"/>
      <c r="AC339" s="152"/>
      <c r="AD339" s="152"/>
      <c r="AE339" s="152"/>
      <c r="AF339" s="153"/>
    </row>
    <row r="340" spans="1:32" ht="21" customHeight="1" x14ac:dyDescent="0.2">
      <c r="A340" s="139">
        <v>2021</v>
      </c>
      <c r="B340" s="140"/>
      <c r="C340" s="140"/>
      <c r="D340" s="140"/>
      <c r="E340" s="140"/>
      <c r="F340" s="140"/>
      <c r="G340" s="141"/>
      <c r="H340" s="176">
        <v>28717898</v>
      </c>
      <c r="I340" s="177"/>
      <c r="J340" s="177"/>
      <c r="K340" s="177"/>
      <c r="L340" s="177"/>
      <c r="M340" s="177"/>
      <c r="N340" s="177"/>
      <c r="O340" s="178"/>
      <c r="P340" s="151">
        <v>2059218</v>
      </c>
      <c r="Q340" s="152"/>
      <c r="R340" s="152"/>
      <c r="S340" s="152"/>
      <c r="T340" s="152"/>
      <c r="U340" s="152"/>
      <c r="V340" s="153"/>
      <c r="W340" s="151">
        <v>10511541</v>
      </c>
      <c r="X340" s="152"/>
      <c r="Y340" s="152"/>
      <c r="Z340" s="152"/>
      <c r="AA340" s="152"/>
      <c r="AB340" s="152"/>
      <c r="AC340" s="152"/>
      <c r="AD340" s="152"/>
      <c r="AE340" s="152"/>
      <c r="AF340" s="153"/>
    </row>
    <row r="341" spans="1:32" ht="20.100000000000001" customHeight="1" x14ac:dyDescent="0.2">
      <c r="A341" s="139">
        <v>2180</v>
      </c>
      <c r="B341" s="140"/>
      <c r="C341" s="140"/>
      <c r="D341" s="140"/>
      <c r="E341" s="140"/>
      <c r="F341" s="140"/>
      <c r="G341" s="141"/>
      <c r="H341" s="176">
        <v>4980347</v>
      </c>
      <c r="I341" s="177"/>
      <c r="J341" s="177"/>
      <c r="K341" s="177"/>
      <c r="L341" s="177"/>
      <c r="M341" s="177"/>
      <c r="N341" s="177"/>
      <c r="O341" s="178"/>
      <c r="P341" s="151">
        <v>1039487</v>
      </c>
      <c r="Q341" s="152"/>
      <c r="R341" s="152"/>
      <c r="S341" s="152"/>
      <c r="T341" s="152"/>
      <c r="U341" s="152"/>
      <c r="V341" s="153"/>
      <c r="W341" s="151">
        <v>2023049</v>
      </c>
      <c r="X341" s="152"/>
      <c r="Y341" s="152"/>
      <c r="Z341" s="152"/>
      <c r="AA341" s="152"/>
      <c r="AB341" s="152"/>
      <c r="AC341" s="152"/>
      <c r="AD341" s="152"/>
      <c r="AE341" s="152"/>
      <c r="AF341" s="153"/>
    </row>
    <row r="342" spans="1:32" ht="21" customHeight="1" x14ac:dyDescent="0.2">
      <c r="A342" s="139">
        <v>2676</v>
      </c>
      <c r="B342" s="140"/>
      <c r="C342" s="140"/>
      <c r="D342" s="140"/>
      <c r="E342" s="140"/>
      <c r="F342" s="140"/>
      <c r="G342" s="141"/>
      <c r="H342" s="176">
        <v>11500194</v>
      </c>
      <c r="I342" s="177"/>
      <c r="J342" s="177"/>
      <c r="K342" s="177"/>
      <c r="L342" s="177"/>
      <c r="M342" s="177"/>
      <c r="N342" s="177"/>
      <c r="O342" s="178"/>
      <c r="P342" s="151">
        <v>1927170</v>
      </c>
      <c r="Q342" s="152"/>
      <c r="R342" s="152"/>
      <c r="S342" s="152"/>
      <c r="T342" s="152"/>
      <c r="U342" s="152"/>
      <c r="V342" s="153"/>
      <c r="W342" s="151">
        <v>4532709</v>
      </c>
      <c r="X342" s="152"/>
      <c r="Y342" s="152"/>
      <c r="Z342" s="152"/>
      <c r="AA342" s="152"/>
      <c r="AB342" s="152"/>
      <c r="AC342" s="152"/>
      <c r="AD342" s="152"/>
      <c r="AE342" s="152"/>
      <c r="AF342" s="153"/>
    </row>
    <row r="343" spans="1:32" ht="21" customHeight="1" x14ac:dyDescent="0.2">
      <c r="A343" s="139">
        <v>2923</v>
      </c>
      <c r="B343" s="140"/>
      <c r="C343" s="140"/>
      <c r="D343" s="140"/>
      <c r="E343" s="140"/>
      <c r="F343" s="140"/>
      <c r="G343" s="141"/>
      <c r="H343" s="176">
        <v>1185685</v>
      </c>
      <c r="I343" s="177"/>
      <c r="J343" s="177"/>
      <c r="K343" s="177"/>
      <c r="L343" s="177"/>
      <c r="M343" s="177"/>
      <c r="N343" s="177"/>
      <c r="O343" s="178"/>
      <c r="P343" s="151">
        <v>1264788</v>
      </c>
      <c r="Q343" s="152"/>
      <c r="R343" s="152"/>
      <c r="S343" s="152"/>
      <c r="T343" s="152"/>
      <c r="U343" s="152"/>
      <c r="V343" s="153"/>
      <c r="W343" s="151">
        <v>779960</v>
      </c>
      <c r="X343" s="152"/>
      <c r="Y343" s="152"/>
      <c r="Z343" s="152"/>
      <c r="AA343" s="152"/>
      <c r="AB343" s="152"/>
      <c r="AC343" s="152"/>
      <c r="AD343" s="152"/>
      <c r="AE343" s="152"/>
      <c r="AF343" s="153"/>
    </row>
    <row r="344" spans="1:32" ht="21" customHeight="1" x14ac:dyDescent="0.2">
      <c r="A344" s="139">
        <v>3080</v>
      </c>
      <c r="B344" s="140"/>
      <c r="C344" s="140"/>
      <c r="D344" s="140"/>
      <c r="E344" s="140"/>
      <c r="F344" s="140"/>
      <c r="G344" s="141"/>
      <c r="H344" s="179">
        <v>646943</v>
      </c>
      <c r="I344" s="180"/>
      <c r="J344" s="180"/>
      <c r="K344" s="180"/>
      <c r="L344" s="180"/>
      <c r="M344" s="180"/>
      <c r="N344" s="180"/>
      <c r="O344" s="181"/>
      <c r="P344" s="151">
        <v>460530</v>
      </c>
      <c r="Q344" s="152"/>
      <c r="R344" s="152"/>
      <c r="S344" s="152"/>
      <c r="T344" s="152"/>
      <c r="U344" s="152"/>
      <c r="V344" s="153"/>
      <c r="W344" s="151">
        <v>358246</v>
      </c>
      <c r="X344" s="152"/>
      <c r="Y344" s="152"/>
      <c r="Z344" s="152"/>
      <c r="AA344" s="152"/>
      <c r="AB344" s="152"/>
      <c r="AC344" s="152"/>
      <c r="AD344" s="152"/>
      <c r="AE344" s="152"/>
      <c r="AF344" s="153"/>
    </row>
    <row r="345" spans="1:32" ht="20.100000000000001" customHeight="1" x14ac:dyDescent="0.2">
      <c r="A345" s="139">
        <v>3358</v>
      </c>
      <c r="B345" s="140"/>
      <c r="C345" s="140"/>
      <c r="D345" s="140"/>
      <c r="E345" s="140"/>
      <c r="F345" s="140"/>
      <c r="G345" s="141"/>
      <c r="H345" s="154" t="s">
        <v>108</v>
      </c>
      <c r="I345" s="155"/>
      <c r="J345" s="155"/>
      <c r="K345" s="155"/>
      <c r="L345" s="155"/>
      <c r="M345" s="155"/>
      <c r="N345" s="155"/>
      <c r="O345" s="156"/>
      <c r="P345" s="151">
        <v>18779506</v>
      </c>
      <c r="Q345" s="152"/>
      <c r="R345" s="152"/>
      <c r="S345" s="152"/>
      <c r="T345" s="152"/>
      <c r="U345" s="152"/>
      <c r="V345" s="153"/>
      <c r="W345" s="151">
        <v>5507090</v>
      </c>
      <c r="X345" s="152"/>
      <c r="Y345" s="152"/>
      <c r="Z345" s="152"/>
      <c r="AA345" s="152"/>
      <c r="AB345" s="152"/>
      <c r="AC345" s="152"/>
      <c r="AD345" s="152"/>
      <c r="AE345" s="152"/>
      <c r="AF345" s="153"/>
    </row>
    <row r="346" spans="1:32" ht="21" customHeight="1" x14ac:dyDescent="0.2">
      <c r="A346" s="139">
        <v>6026</v>
      </c>
      <c r="B346" s="140"/>
      <c r="C346" s="140"/>
      <c r="D346" s="140"/>
      <c r="E346" s="140"/>
      <c r="F346" s="140"/>
      <c r="G346" s="141"/>
      <c r="H346" s="176">
        <v>69243591</v>
      </c>
      <c r="I346" s="177"/>
      <c r="J346" s="177"/>
      <c r="K346" s="177"/>
      <c r="L346" s="177"/>
      <c r="M346" s="177"/>
      <c r="N346" s="177"/>
      <c r="O346" s="178"/>
      <c r="P346" s="151">
        <v>11466378</v>
      </c>
      <c r="Q346" s="152"/>
      <c r="R346" s="152"/>
      <c r="S346" s="152"/>
      <c r="T346" s="152"/>
      <c r="U346" s="152"/>
      <c r="V346" s="153"/>
      <c r="W346" s="151">
        <v>27251554</v>
      </c>
      <c r="X346" s="152"/>
      <c r="Y346" s="152"/>
      <c r="Z346" s="152"/>
      <c r="AA346" s="152"/>
      <c r="AB346" s="152"/>
      <c r="AC346" s="152"/>
      <c r="AD346" s="152"/>
      <c r="AE346" s="152"/>
      <c r="AF346" s="153"/>
    </row>
    <row r="347" spans="1:32" ht="21" customHeight="1" x14ac:dyDescent="0.2">
      <c r="A347" s="139">
        <v>20219</v>
      </c>
      <c r="B347" s="140"/>
      <c r="C347" s="140"/>
      <c r="D347" s="140"/>
      <c r="E347" s="140"/>
      <c r="F347" s="140"/>
      <c r="G347" s="141"/>
      <c r="H347" s="179">
        <v>503409</v>
      </c>
      <c r="I347" s="180"/>
      <c r="J347" s="180"/>
      <c r="K347" s="180"/>
      <c r="L347" s="180"/>
      <c r="M347" s="180"/>
      <c r="N347" s="180"/>
      <c r="O347" s="181"/>
      <c r="P347" s="154" t="s">
        <v>108</v>
      </c>
      <c r="Q347" s="155"/>
      <c r="R347" s="155"/>
      <c r="S347" s="155"/>
      <c r="T347" s="155"/>
      <c r="U347" s="155"/>
      <c r="V347" s="156"/>
      <c r="W347" s="151">
        <v>173676</v>
      </c>
      <c r="X347" s="152"/>
      <c r="Y347" s="152"/>
      <c r="Z347" s="152"/>
      <c r="AA347" s="152"/>
      <c r="AB347" s="152"/>
      <c r="AC347" s="152"/>
      <c r="AD347" s="152"/>
      <c r="AE347" s="152"/>
      <c r="AF347" s="153"/>
    </row>
    <row r="348" spans="1:32" ht="21" customHeight="1" x14ac:dyDescent="0.2">
      <c r="A348" s="139">
        <v>20242</v>
      </c>
      <c r="B348" s="140"/>
      <c r="C348" s="140"/>
      <c r="D348" s="140"/>
      <c r="E348" s="140"/>
      <c r="F348" s="140"/>
      <c r="G348" s="141"/>
      <c r="H348" s="179">
        <v>269186</v>
      </c>
      <c r="I348" s="180"/>
      <c r="J348" s="180"/>
      <c r="K348" s="180"/>
      <c r="L348" s="180"/>
      <c r="M348" s="180"/>
      <c r="N348" s="180"/>
      <c r="O348" s="181"/>
      <c r="P348" s="154" t="s">
        <v>108</v>
      </c>
      <c r="Q348" s="155"/>
      <c r="R348" s="155"/>
      <c r="S348" s="155"/>
      <c r="T348" s="155"/>
      <c r="U348" s="155"/>
      <c r="V348" s="156"/>
      <c r="W348" s="151">
        <v>92869</v>
      </c>
      <c r="X348" s="152"/>
      <c r="Y348" s="152"/>
      <c r="Z348" s="152"/>
      <c r="AA348" s="152"/>
      <c r="AB348" s="152"/>
      <c r="AC348" s="152"/>
      <c r="AD348" s="152"/>
      <c r="AE348" s="152"/>
      <c r="AF348" s="153"/>
    </row>
    <row r="349" spans="1:32" ht="20.100000000000001" customHeight="1" x14ac:dyDescent="0.2">
      <c r="A349" s="139">
        <v>20420</v>
      </c>
      <c r="B349" s="140"/>
      <c r="C349" s="140"/>
      <c r="D349" s="140"/>
      <c r="E349" s="140"/>
      <c r="F349" s="140"/>
      <c r="G349" s="141"/>
      <c r="H349" s="179">
        <v>903336</v>
      </c>
      <c r="I349" s="180"/>
      <c r="J349" s="180"/>
      <c r="K349" s="180"/>
      <c r="L349" s="180"/>
      <c r="M349" s="180"/>
      <c r="N349" s="180"/>
      <c r="O349" s="181"/>
      <c r="P349" s="151">
        <v>1171926</v>
      </c>
      <c r="Q349" s="152"/>
      <c r="R349" s="152"/>
      <c r="S349" s="152"/>
      <c r="T349" s="152"/>
      <c r="U349" s="152"/>
      <c r="V349" s="153"/>
      <c r="W349" s="151">
        <v>655318</v>
      </c>
      <c r="X349" s="152"/>
      <c r="Y349" s="152"/>
      <c r="Z349" s="152"/>
      <c r="AA349" s="152"/>
      <c r="AB349" s="152"/>
      <c r="AC349" s="152"/>
      <c r="AD349" s="152"/>
      <c r="AE349" s="152"/>
      <c r="AF349" s="153"/>
    </row>
    <row r="350" spans="1:32" ht="21" customHeight="1" x14ac:dyDescent="0.2">
      <c r="A350" s="139">
        <v>21578</v>
      </c>
      <c r="B350" s="140"/>
      <c r="C350" s="140"/>
      <c r="D350" s="140"/>
      <c r="E350" s="140"/>
      <c r="F350" s="140"/>
      <c r="G350" s="141"/>
      <c r="H350" s="154" t="s">
        <v>108</v>
      </c>
      <c r="I350" s="155"/>
      <c r="J350" s="155"/>
      <c r="K350" s="155"/>
      <c r="L350" s="155"/>
      <c r="M350" s="155"/>
      <c r="N350" s="155"/>
      <c r="O350" s="156"/>
      <c r="P350" s="151">
        <v>3300192</v>
      </c>
      <c r="Q350" s="152"/>
      <c r="R350" s="152"/>
      <c r="S350" s="152"/>
      <c r="T350" s="152"/>
      <c r="U350" s="152"/>
      <c r="V350" s="153"/>
      <c r="W350" s="151">
        <v>967781</v>
      </c>
      <c r="X350" s="152"/>
      <c r="Y350" s="152"/>
      <c r="Z350" s="152"/>
      <c r="AA350" s="152"/>
      <c r="AB350" s="152"/>
      <c r="AC350" s="152"/>
      <c r="AD350" s="152"/>
      <c r="AE350" s="152"/>
      <c r="AF350" s="153"/>
    </row>
    <row r="351" spans="1:32" ht="21" customHeight="1" x14ac:dyDescent="0.2">
      <c r="A351" s="139">
        <v>22167</v>
      </c>
      <c r="B351" s="140"/>
      <c r="C351" s="140"/>
      <c r="D351" s="140"/>
      <c r="E351" s="140"/>
      <c r="F351" s="140"/>
      <c r="G351" s="141"/>
      <c r="H351" s="176">
        <v>35336708</v>
      </c>
      <c r="I351" s="177"/>
      <c r="J351" s="177"/>
      <c r="K351" s="177"/>
      <c r="L351" s="177"/>
      <c r="M351" s="177"/>
      <c r="N351" s="177"/>
      <c r="O351" s="178"/>
      <c r="P351" s="151">
        <v>919296</v>
      </c>
      <c r="Q351" s="152"/>
      <c r="R351" s="152"/>
      <c r="S351" s="152"/>
      <c r="T351" s="152"/>
      <c r="U351" s="152"/>
      <c r="V351" s="153"/>
      <c r="W351" s="151">
        <v>12460748</v>
      </c>
      <c r="X351" s="152"/>
      <c r="Y351" s="152"/>
      <c r="Z351" s="152"/>
      <c r="AA351" s="152"/>
      <c r="AB351" s="152"/>
      <c r="AC351" s="152"/>
      <c r="AD351" s="152"/>
      <c r="AE351" s="152"/>
      <c r="AF351" s="153"/>
    </row>
    <row r="352" spans="1:32" ht="21" customHeight="1" x14ac:dyDescent="0.2">
      <c r="A352" s="139">
        <v>22384</v>
      </c>
      <c r="B352" s="140"/>
      <c r="C352" s="140"/>
      <c r="D352" s="140"/>
      <c r="E352" s="140"/>
      <c r="F352" s="140"/>
      <c r="G352" s="141"/>
      <c r="H352" s="179">
        <v>217484</v>
      </c>
      <c r="I352" s="180"/>
      <c r="J352" s="180"/>
      <c r="K352" s="180"/>
      <c r="L352" s="180"/>
      <c r="M352" s="180"/>
      <c r="N352" s="180"/>
      <c r="O352" s="181"/>
      <c r="P352" s="154" t="s">
        <v>108</v>
      </c>
      <c r="Q352" s="155"/>
      <c r="R352" s="155"/>
      <c r="S352" s="155"/>
      <c r="T352" s="155"/>
      <c r="U352" s="155"/>
      <c r="V352" s="156"/>
      <c r="W352" s="151">
        <v>75032</v>
      </c>
      <c r="X352" s="152"/>
      <c r="Y352" s="152"/>
      <c r="Z352" s="152"/>
      <c r="AA352" s="152"/>
      <c r="AB352" s="152"/>
      <c r="AC352" s="152"/>
      <c r="AD352" s="152"/>
      <c r="AE352" s="152"/>
      <c r="AF352" s="153"/>
    </row>
    <row r="353" spans="1:32" ht="20.45" customHeight="1" x14ac:dyDescent="0.2">
      <c r="A353" s="139">
        <v>22818</v>
      </c>
      <c r="B353" s="140"/>
      <c r="C353" s="140"/>
      <c r="D353" s="140"/>
      <c r="E353" s="140"/>
      <c r="F353" s="140"/>
      <c r="G353" s="141"/>
      <c r="H353" s="176">
        <v>43906310</v>
      </c>
      <c r="I353" s="177"/>
      <c r="J353" s="177"/>
      <c r="K353" s="177"/>
      <c r="L353" s="177"/>
      <c r="M353" s="177"/>
      <c r="N353" s="177"/>
      <c r="O353" s="178"/>
      <c r="P353" s="151">
        <v>3328416</v>
      </c>
      <c r="Q353" s="152"/>
      <c r="R353" s="152"/>
      <c r="S353" s="152"/>
      <c r="T353" s="152"/>
      <c r="U353" s="152"/>
      <c r="V353" s="153"/>
      <c r="W353" s="151">
        <v>16123735</v>
      </c>
      <c r="X353" s="152"/>
      <c r="Y353" s="152"/>
      <c r="Z353" s="152"/>
      <c r="AA353" s="152"/>
      <c r="AB353" s="152"/>
      <c r="AC353" s="152"/>
      <c r="AD353" s="152"/>
      <c r="AE353" s="152"/>
      <c r="AF353" s="153"/>
    </row>
    <row r="354" spans="1:32" ht="18" customHeight="1" x14ac:dyDescent="0.2">
      <c r="A354" s="72" t="s">
        <v>83</v>
      </c>
      <c r="B354" s="73"/>
      <c r="C354" s="73"/>
      <c r="D354" s="73"/>
      <c r="E354" s="73"/>
      <c r="F354" s="73"/>
      <c r="G354" s="74"/>
      <c r="H354" s="72" t="s">
        <v>114</v>
      </c>
      <c r="I354" s="73"/>
      <c r="J354" s="73"/>
      <c r="K354" s="73"/>
      <c r="L354" s="73"/>
      <c r="M354" s="73"/>
      <c r="N354" s="73"/>
      <c r="O354" s="74"/>
      <c r="P354" s="72" t="s">
        <v>115</v>
      </c>
      <c r="Q354" s="73"/>
      <c r="R354" s="73"/>
      <c r="S354" s="73"/>
      <c r="T354" s="73"/>
      <c r="U354" s="73"/>
      <c r="V354" s="74"/>
      <c r="W354" s="72" t="s">
        <v>116</v>
      </c>
      <c r="X354" s="73"/>
      <c r="Y354" s="73"/>
      <c r="Z354" s="73"/>
      <c r="AA354" s="73"/>
      <c r="AB354" s="73"/>
      <c r="AC354" s="73"/>
      <c r="AD354" s="73"/>
      <c r="AE354" s="73"/>
      <c r="AF354" s="74"/>
    </row>
    <row r="355" spans="1:32" ht="21" customHeight="1" x14ac:dyDescent="0.2">
      <c r="A355" s="139">
        <v>22834</v>
      </c>
      <c r="B355" s="140"/>
      <c r="C355" s="140"/>
      <c r="D355" s="140"/>
      <c r="E355" s="140"/>
      <c r="F355" s="140"/>
      <c r="G355" s="141"/>
      <c r="H355" s="151">
        <v>649421</v>
      </c>
      <c r="I355" s="152"/>
      <c r="J355" s="152"/>
      <c r="K355" s="152"/>
      <c r="L355" s="152"/>
      <c r="M355" s="152"/>
      <c r="N355" s="152"/>
      <c r="O355" s="153"/>
      <c r="P355" s="154" t="s">
        <v>108</v>
      </c>
      <c r="Q355" s="155"/>
      <c r="R355" s="155"/>
      <c r="S355" s="155"/>
      <c r="T355" s="155"/>
      <c r="U355" s="155"/>
      <c r="V355" s="156"/>
      <c r="W355" s="151">
        <v>224050</v>
      </c>
      <c r="X355" s="152"/>
      <c r="Y355" s="152"/>
      <c r="Z355" s="152"/>
      <c r="AA355" s="152"/>
      <c r="AB355" s="152"/>
      <c r="AC355" s="152"/>
      <c r="AD355" s="152"/>
      <c r="AE355" s="152"/>
      <c r="AF355" s="153"/>
    </row>
    <row r="356" spans="1:32" ht="20.100000000000001" customHeight="1" x14ac:dyDescent="0.2">
      <c r="A356" s="139">
        <v>23312</v>
      </c>
      <c r="B356" s="140"/>
      <c r="C356" s="140"/>
      <c r="D356" s="140"/>
      <c r="E356" s="140"/>
      <c r="F356" s="140"/>
      <c r="G356" s="141"/>
      <c r="H356" s="151">
        <v>236298803</v>
      </c>
      <c r="I356" s="152"/>
      <c r="J356" s="152"/>
      <c r="K356" s="152"/>
      <c r="L356" s="152"/>
      <c r="M356" s="152"/>
      <c r="N356" s="152"/>
      <c r="O356" s="153"/>
      <c r="P356" s="151">
        <v>29871639</v>
      </c>
      <c r="Q356" s="152"/>
      <c r="R356" s="152"/>
      <c r="S356" s="152"/>
      <c r="T356" s="152"/>
      <c r="U356" s="152"/>
      <c r="V356" s="153"/>
      <c r="W356" s="151">
        <v>90282945</v>
      </c>
      <c r="X356" s="152"/>
      <c r="Y356" s="152"/>
      <c r="Z356" s="152"/>
      <c r="AA356" s="152"/>
      <c r="AB356" s="152"/>
      <c r="AC356" s="152"/>
      <c r="AD356" s="152"/>
      <c r="AE356" s="152"/>
      <c r="AF356" s="153"/>
    </row>
    <row r="357" spans="1:32" ht="21" customHeight="1" x14ac:dyDescent="0.2">
      <c r="A357" s="139">
        <v>24860</v>
      </c>
      <c r="B357" s="140"/>
      <c r="C357" s="140"/>
      <c r="D357" s="140"/>
      <c r="E357" s="140"/>
      <c r="F357" s="140"/>
      <c r="G357" s="141"/>
      <c r="H357" s="151">
        <v>5842681</v>
      </c>
      <c r="I357" s="152"/>
      <c r="J357" s="152"/>
      <c r="K357" s="152"/>
      <c r="L357" s="152"/>
      <c r="M357" s="152"/>
      <c r="N357" s="152"/>
      <c r="O357" s="153"/>
      <c r="P357" s="154" t="s">
        <v>108</v>
      </c>
      <c r="Q357" s="155"/>
      <c r="R357" s="155"/>
      <c r="S357" s="155"/>
      <c r="T357" s="155"/>
      <c r="U357" s="155"/>
      <c r="V357" s="156"/>
      <c r="W357" s="151">
        <v>2015725</v>
      </c>
      <c r="X357" s="152"/>
      <c r="Y357" s="152"/>
      <c r="Z357" s="152"/>
      <c r="AA357" s="152"/>
      <c r="AB357" s="152"/>
      <c r="AC357" s="152"/>
      <c r="AD357" s="152"/>
      <c r="AE357" s="152"/>
      <c r="AF357" s="153"/>
    </row>
    <row r="358" spans="1:32" ht="21" customHeight="1" x14ac:dyDescent="0.2">
      <c r="A358" s="139">
        <v>24869</v>
      </c>
      <c r="B358" s="140"/>
      <c r="C358" s="140"/>
      <c r="D358" s="140"/>
      <c r="E358" s="140"/>
      <c r="F358" s="140"/>
      <c r="G358" s="141"/>
      <c r="H358" s="151">
        <v>141743795</v>
      </c>
      <c r="I358" s="152"/>
      <c r="J358" s="152"/>
      <c r="K358" s="152"/>
      <c r="L358" s="152"/>
      <c r="M358" s="152"/>
      <c r="N358" s="152"/>
      <c r="O358" s="153"/>
      <c r="P358" s="151">
        <v>23204563</v>
      </c>
      <c r="Q358" s="152"/>
      <c r="R358" s="152"/>
      <c r="S358" s="152"/>
      <c r="T358" s="152"/>
      <c r="U358" s="152"/>
      <c r="V358" s="153"/>
      <c r="W358" s="151">
        <v>55706347</v>
      </c>
      <c r="X358" s="152"/>
      <c r="Y358" s="152"/>
      <c r="Z358" s="152"/>
      <c r="AA358" s="152"/>
      <c r="AB358" s="152"/>
      <c r="AC358" s="152"/>
      <c r="AD358" s="152"/>
      <c r="AE358" s="152"/>
      <c r="AF358" s="153"/>
    </row>
    <row r="359" spans="1:32" ht="21" customHeight="1" x14ac:dyDescent="0.2">
      <c r="A359" s="139">
        <v>24963</v>
      </c>
      <c r="B359" s="140"/>
      <c r="C359" s="140"/>
      <c r="D359" s="140"/>
      <c r="E359" s="140"/>
      <c r="F359" s="140"/>
      <c r="G359" s="141"/>
      <c r="H359" s="151">
        <v>1685631</v>
      </c>
      <c r="I359" s="152"/>
      <c r="J359" s="152"/>
      <c r="K359" s="152"/>
      <c r="L359" s="152"/>
      <c r="M359" s="152"/>
      <c r="N359" s="152"/>
      <c r="O359" s="153"/>
      <c r="P359" s="151">
        <v>5038614</v>
      </c>
      <c r="Q359" s="152"/>
      <c r="R359" s="152"/>
      <c r="S359" s="152"/>
      <c r="T359" s="152"/>
      <c r="U359" s="152"/>
      <c r="V359" s="153"/>
      <c r="W359" s="151">
        <v>2059116</v>
      </c>
      <c r="X359" s="152"/>
      <c r="Y359" s="152"/>
      <c r="Z359" s="152"/>
      <c r="AA359" s="152"/>
      <c r="AB359" s="152"/>
      <c r="AC359" s="152"/>
      <c r="AD359" s="152"/>
      <c r="AE359" s="152"/>
      <c r="AF359" s="153"/>
    </row>
    <row r="360" spans="1:32" ht="20.100000000000001" customHeight="1" x14ac:dyDescent="0.2">
      <c r="A360" s="139">
        <v>25709</v>
      </c>
      <c r="B360" s="140"/>
      <c r="C360" s="140"/>
      <c r="D360" s="140"/>
      <c r="E360" s="140"/>
      <c r="F360" s="140"/>
      <c r="G360" s="141"/>
      <c r="H360" s="151">
        <v>306280</v>
      </c>
      <c r="I360" s="152"/>
      <c r="J360" s="152"/>
      <c r="K360" s="152"/>
      <c r="L360" s="152"/>
      <c r="M360" s="152"/>
      <c r="N360" s="152"/>
      <c r="O360" s="153"/>
      <c r="P360" s="151">
        <v>2277954</v>
      </c>
      <c r="Q360" s="152"/>
      <c r="R360" s="152"/>
      <c r="S360" s="152"/>
      <c r="T360" s="152"/>
      <c r="U360" s="152"/>
      <c r="V360" s="153"/>
      <c r="W360" s="151">
        <v>773677</v>
      </c>
      <c r="X360" s="152"/>
      <c r="Y360" s="152"/>
      <c r="Z360" s="152"/>
      <c r="AA360" s="152"/>
      <c r="AB360" s="152"/>
      <c r="AC360" s="152"/>
      <c r="AD360" s="152"/>
      <c r="AE360" s="152"/>
      <c r="AF360" s="153"/>
    </row>
    <row r="361" spans="1:32" ht="21" customHeight="1" x14ac:dyDescent="0.2">
      <c r="A361" s="139">
        <v>25939</v>
      </c>
      <c r="B361" s="140"/>
      <c r="C361" s="140"/>
      <c r="D361" s="140"/>
      <c r="E361" s="140"/>
      <c r="F361" s="140"/>
      <c r="G361" s="141"/>
      <c r="H361" s="151">
        <v>10583176</v>
      </c>
      <c r="I361" s="152"/>
      <c r="J361" s="152"/>
      <c r="K361" s="152"/>
      <c r="L361" s="152"/>
      <c r="M361" s="152"/>
      <c r="N361" s="152"/>
      <c r="O361" s="153"/>
      <c r="P361" s="151">
        <v>849643</v>
      </c>
      <c r="Q361" s="152"/>
      <c r="R361" s="152"/>
      <c r="S361" s="152"/>
      <c r="T361" s="152"/>
      <c r="U361" s="152"/>
      <c r="V361" s="153"/>
      <c r="W361" s="151">
        <v>3900354</v>
      </c>
      <c r="X361" s="152"/>
      <c r="Y361" s="152"/>
      <c r="Z361" s="152"/>
      <c r="AA361" s="152"/>
      <c r="AB361" s="152"/>
      <c r="AC361" s="152"/>
      <c r="AD361" s="152"/>
      <c r="AE361" s="152"/>
      <c r="AF361" s="153"/>
    </row>
    <row r="362" spans="1:32" ht="21" customHeight="1" x14ac:dyDescent="0.2">
      <c r="A362" s="139">
        <v>25954</v>
      </c>
      <c r="B362" s="140"/>
      <c r="C362" s="140"/>
      <c r="D362" s="140"/>
      <c r="E362" s="140"/>
      <c r="F362" s="140"/>
      <c r="G362" s="141"/>
      <c r="H362" s="151">
        <v>3443135</v>
      </c>
      <c r="I362" s="152"/>
      <c r="J362" s="152"/>
      <c r="K362" s="152"/>
      <c r="L362" s="152"/>
      <c r="M362" s="152"/>
      <c r="N362" s="152"/>
      <c r="O362" s="153"/>
      <c r="P362" s="154" t="s">
        <v>108</v>
      </c>
      <c r="Q362" s="155"/>
      <c r="R362" s="155"/>
      <c r="S362" s="155"/>
      <c r="T362" s="155"/>
      <c r="U362" s="155"/>
      <c r="V362" s="156"/>
      <c r="W362" s="151">
        <v>1187881</v>
      </c>
      <c r="X362" s="152"/>
      <c r="Y362" s="152"/>
      <c r="Z362" s="152"/>
      <c r="AA362" s="152"/>
      <c r="AB362" s="152"/>
      <c r="AC362" s="152"/>
      <c r="AD362" s="152"/>
      <c r="AE362" s="152"/>
      <c r="AF362" s="153"/>
    </row>
    <row r="363" spans="1:32" ht="21" customHeight="1" x14ac:dyDescent="0.2">
      <c r="A363" s="139">
        <v>26201</v>
      </c>
      <c r="B363" s="140"/>
      <c r="C363" s="140"/>
      <c r="D363" s="140"/>
      <c r="E363" s="140"/>
      <c r="F363" s="140"/>
      <c r="G363" s="141"/>
      <c r="H363" s="154" t="s">
        <v>108</v>
      </c>
      <c r="I363" s="155"/>
      <c r="J363" s="155"/>
      <c r="K363" s="155"/>
      <c r="L363" s="155"/>
      <c r="M363" s="155"/>
      <c r="N363" s="155"/>
      <c r="O363" s="156"/>
      <c r="P363" s="151">
        <v>1060769</v>
      </c>
      <c r="Q363" s="152"/>
      <c r="R363" s="152"/>
      <c r="S363" s="152"/>
      <c r="T363" s="152"/>
      <c r="U363" s="152"/>
      <c r="V363" s="153"/>
      <c r="W363" s="151">
        <v>311070</v>
      </c>
      <c r="X363" s="152"/>
      <c r="Y363" s="152"/>
      <c r="Z363" s="152"/>
      <c r="AA363" s="152"/>
      <c r="AB363" s="152"/>
      <c r="AC363" s="152"/>
      <c r="AD363" s="152"/>
      <c r="AE363" s="152"/>
      <c r="AF363" s="153"/>
    </row>
    <row r="364" spans="1:32" ht="20.100000000000001" customHeight="1" x14ac:dyDescent="0.2">
      <c r="A364" s="139">
        <v>26219</v>
      </c>
      <c r="B364" s="140"/>
      <c r="C364" s="140"/>
      <c r="D364" s="140"/>
      <c r="E364" s="140"/>
      <c r="F364" s="140"/>
      <c r="G364" s="141"/>
      <c r="H364" s="151">
        <v>108000</v>
      </c>
      <c r="I364" s="152"/>
      <c r="J364" s="152"/>
      <c r="K364" s="152"/>
      <c r="L364" s="152"/>
      <c r="M364" s="152"/>
      <c r="N364" s="152"/>
      <c r="O364" s="153"/>
      <c r="P364" s="151">
        <v>3170059</v>
      </c>
      <c r="Q364" s="152"/>
      <c r="R364" s="152"/>
      <c r="S364" s="152"/>
      <c r="T364" s="152"/>
      <c r="U364" s="152"/>
      <c r="V364" s="153"/>
      <c r="W364" s="151">
        <v>966880</v>
      </c>
      <c r="X364" s="152"/>
      <c r="Y364" s="152"/>
      <c r="Z364" s="152"/>
      <c r="AA364" s="152"/>
      <c r="AB364" s="152"/>
      <c r="AC364" s="152"/>
      <c r="AD364" s="152"/>
      <c r="AE364" s="152"/>
      <c r="AF364" s="153"/>
    </row>
    <row r="365" spans="1:32" ht="21" customHeight="1" x14ac:dyDescent="0.2">
      <c r="A365" s="139">
        <v>26226</v>
      </c>
      <c r="B365" s="140"/>
      <c r="C365" s="140"/>
      <c r="D365" s="140"/>
      <c r="E365" s="140"/>
      <c r="F365" s="140"/>
      <c r="G365" s="141"/>
      <c r="H365" s="154" t="s">
        <v>108</v>
      </c>
      <c r="I365" s="155"/>
      <c r="J365" s="155"/>
      <c r="K365" s="155"/>
      <c r="L365" s="155"/>
      <c r="M365" s="155"/>
      <c r="N365" s="155"/>
      <c r="O365" s="156"/>
      <c r="P365" s="151">
        <v>1842624</v>
      </c>
      <c r="Q365" s="152"/>
      <c r="R365" s="152"/>
      <c r="S365" s="152"/>
      <c r="T365" s="152"/>
      <c r="U365" s="152"/>
      <c r="V365" s="153"/>
      <c r="W365" s="151">
        <v>540349</v>
      </c>
      <c r="X365" s="152"/>
      <c r="Y365" s="152"/>
      <c r="Z365" s="152"/>
      <c r="AA365" s="152"/>
      <c r="AB365" s="152"/>
      <c r="AC365" s="152"/>
      <c r="AD365" s="152"/>
      <c r="AE365" s="152"/>
      <c r="AF365" s="153"/>
    </row>
    <row r="366" spans="1:32" ht="21" customHeight="1" x14ac:dyDescent="0.2">
      <c r="A366" s="139">
        <v>26548</v>
      </c>
      <c r="B366" s="140"/>
      <c r="C366" s="140"/>
      <c r="D366" s="140"/>
      <c r="E366" s="140"/>
      <c r="F366" s="140"/>
      <c r="G366" s="141"/>
      <c r="H366" s="154" t="s">
        <v>108</v>
      </c>
      <c r="I366" s="155"/>
      <c r="J366" s="155"/>
      <c r="K366" s="155"/>
      <c r="L366" s="155"/>
      <c r="M366" s="155"/>
      <c r="N366" s="155"/>
      <c r="O366" s="156"/>
      <c r="P366" s="151">
        <v>1086788</v>
      </c>
      <c r="Q366" s="152"/>
      <c r="R366" s="152"/>
      <c r="S366" s="152"/>
      <c r="T366" s="152"/>
      <c r="U366" s="152"/>
      <c r="V366" s="153"/>
      <c r="W366" s="151">
        <v>318701</v>
      </c>
      <c r="X366" s="152"/>
      <c r="Y366" s="152"/>
      <c r="Z366" s="152"/>
      <c r="AA366" s="152"/>
      <c r="AB366" s="152"/>
      <c r="AC366" s="152"/>
      <c r="AD366" s="152"/>
      <c r="AE366" s="152"/>
      <c r="AF366" s="153"/>
    </row>
    <row r="367" spans="1:32" ht="21" customHeight="1" x14ac:dyDescent="0.2">
      <c r="A367" s="139">
        <v>26554</v>
      </c>
      <c r="B367" s="140"/>
      <c r="C367" s="140"/>
      <c r="D367" s="140"/>
      <c r="E367" s="140"/>
      <c r="F367" s="140"/>
      <c r="G367" s="141"/>
      <c r="H367" s="154" t="s">
        <v>108</v>
      </c>
      <c r="I367" s="155"/>
      <c r="J367" s="155"/>
      <c r="K367" s="155"/>
      <c r="L367" s="155"/>
      <c r="M367" s="155"/>
      <c r="N367" s="155"/>
      <c r="O367" s="156"/>
      <c r="P367" s="151">
        <v>1713978</v>
      </c>
      <c r="Q367" s="152"/>
      <c r="R367" s="152"/>
      <c r="S367" s="152"/>
      <c r="T367" s="152"/>
      <c r="U367" s="152"/>
      <c r="V367" s="153"/>
      <c r="W367" s="151">
        <v>502624</v>
      </c>
      <c r="X367" s="152"/>
      <c r="Y367" s="152"/>
      <c r="Z367" s="152"/>
      <c r="AA367" s="152"/>
      <c r="AB367" s="152"/>
      <c r="AC367" s="152"/>
      <c r="AD367" s="152"/>
      <c r="AE367" s="152"/>
      <c r="AF367" s="153"/>
    </row>
    <row r="368" spans="1:32" ht="20.100000000000001" customHeight="1" x14ac:dyDescent="0.2">
      <c r="A368" s="139">
        <v>26677</v>
      </c>
      <c r="B368" s="140"/>
      <c r="C368" s="140"/>
      <c r="D368" s="140"/>
      <c r="E368" s="140"/>
      <c r="F368" s="140"/>
      <c r="G368" s="141"/>
      <c r="H368" s="154" t="s">
        <v>108</v>
      </c>
      <c r="I368" s="155"/>
      <c r="J368" s="155"/>
      <c r="K368" s="155"/>
      <c r="L368" s="155"/>
      <c r="M368" s="155"/>
      <c r="N368" s="155"/>
      <c r="O368" s="156"/>
      <c r="P368" s="151">
        <v>3336228</v>
      </c>
      <c r="Q368" s="152"/>
      <c r="R368" s="152"/>
      <c r="S368" s="152"/>
      <c r="T368" s="152"/>
      <c r="U368" s="152"/>
      <c r="V368" s="153"/>
      <c r="W368" s="151">
        <v>978349</v>
      </c>
      <c r="X368" s="152"/>
      <c r="Y368" s="152"/>
      <c r="Z368" s="152"/>
      <c r="AA368" s="152"/>
      <c r="AB368" s="152"/>
      <c r="AC368" s="152"/>
      <c r="AD368" s="152"/>
      <c r="AE368" s="152"/>
      <c r="AF368" s="153"/>
    </row>
    <row r="369" spans="1:44" ht="21" customHeight="1" x14ac:dyDescent="0.2">
      <c r="A369" s="139">
        <v>26817</v>
      </c>
      <c r="B369" s="140"/>
      <c r="C369" s="140"/>
      <c r="D369" s="140"/>
      <c r="E369" s="140"/>
      <c r="F369" s="140"/>
      <c r="G369" s="141"/>
      <c r="H369" s="151">
        <v>275400</v>
      </c>
      <c r="I369" s="152"/>
      <c r="J369" s="152"/>
      <c r="K369" s="152"/>
      <c r="L369" s="152"/>
      <c r="M369" s="152"/>
      <c r="N369" s="152"/>
      <c r="O369" s="153"/>
      <c r="P369" s="151">
        <v>1554840</v>
      </c>
      <c r="Q369" s="152"/>
      <c r="R369" s="152"/>
      <c r="S369" s="152"/>
      <c r="T369" s="152"/>
      <c r="U369" s="152"/>
      <c r="V369" s="153"/>
      <c r="W369" s="151">
        <v>550970</v>
      </c>
      <c r="X369" s="152"/>
      <c r="Y369" s="152"/>
      <c r="Z369" s="152"/>
      <c r="AA369" s="152"/>
      <c r="AB369" s="152"/>
      <c r="AC369" s="152"/>
      <c r="AD369" s="152"/>
      <c r="AE369" s="152"/>
      <c r="AF369" s="153"/>
    </row>
    <row r="370" spans="1:44" ht="21" customHeight="1" x14ac:dyDescent="0.2">
      <c r="A370" s="139">
        <v>26857</v>
      </c>
      <c r="B370" s="140"/>
      <c r="C370" s="140"/>
      <c r="D370" s="140"/>
      <c r="E370" s="140"/>
      <c r="F370" s="140"/>
      <c r="G370" s="141"/>
      <c r="H370" s="154" t="s">
        <v>108</v>
      </c>
      <c r="I370" s="155"/>
      <c r="J370" s="155"/>
      <c r="K370" s="155"/>
      <c r="L370" s="155"/>
      <c r="M370" s="155"/>
      <c r="N370" s="155"/>
      <c r="O370" s="156"/>
      <c r="P370" s="151">
        <v>3339126</v>
      </c>
      <c r="Q370" s="152"/>
      <c r="R370" s="152"/>
      <c r="S370" s="152"/>
      <c r="T370" s="152"/>
      <c r="U370" s="152"/>
      <c r="V370" s="153"/>
      <c r="W370" s="151">
        <v>979199</v>
      </c>
      <c r="X370" s="152"/>
      <c r="Y370" s="152"/>
      <c r="Z370" s="152"/>
      <c r="AA370" s="152"/>
      <c r="AB370" s="152"/>
      <c r="AC370" s="152"/>
      <c r="AD370" s="152"/>
      <c r="AE370" s="152"/>
      <c r="AF370" s="153"/>
    </row>
    <row r="371" spans="1:44" ht="21" customHeight="1" x14ac:dyDescent="0.2">
      <c r="A371" s="139">
        <v>26878</v>
      </c>
      <c r="B371" s="140"/>
      <c r="C371" s="140"/>
      <c r="D371" s="140"/>
      <c r="E371" s="140"/>
      <c r="F371" s="140"/>
      <c r="G371" s="141"/>
      <c r="H371" s="154" t="s">
        <v>108</v>
      </c>
      <c r="I371" s="155"/>
      <c r="J371" s="155"/>
      <c r="K371" s="155"/>
      <c r="L371" s="155"/>
      <c r="M371" s="155"/>
      <c r="N371" s="155"/>
      <c r="O371" s="156"/>
      <c r="P371" s="151">
        <v>1228034</v>
      </c>
      <c r="Q371" s="152"/>
      <c r="R371" s="152"/>
      <c r="S371" s="152"/>
      <c r="T371" s="152"/>
      <c r="U371" s="152"/>
      <c r="V371" s="153"/>
      <c r="W371" s="151">
        <v>360121</v>
      </c>
      <c r="X371" s="152"/>
      <c r="Y371" s="152"/>
      <c r="Z371" s="152"/>
      <c r="AA371" s="152"/>
      <c r="AB371" s="152"/>
      <c r="AC371" s="152"/>
      <c r="AD371" s="152"/>
      <c r="AE371" s="152"/>
      <c r="AF371" s="153"/>
    </row>
    <row r="372" spans="1:44" ht="20.100000000000001" customHeight="1" x14ac:dyDescent="0.2">
      <c r="A372" s="139">
        <v>27812</v>
      </c>
      <c r="B372" s="140"/>
      <c r="C372" s="140"/>
      <c r="D372" s="140"/>
      <c r="E372" s="140"/>
      <c r="F372" s="140"/>
      <c r="G372" s="141"/>
      <c r="H372" s="154" t="s">
        <v>108</v>
      </c>
      <c r="I372" s="155"/>
      <c r="J372" s="155"/>
      <c r="K372" s="155"/>
      <c r="L372" s="155"/>
      <c r="M372" s="155"/>
      <c r="N372" s="155"/>
      <c r="O372" s="156"/>
      <c r="P372" s="151">
        <v>3279402</v>
      </c>
      <c r="Q372" s="152"/>
      <c r="R372" s="152"/>
      <c r="S372" s="152"/>
      <c r="T372" s="152"/>
      <c r="U372" s="152"/>
      <c r="V372" s="153"/>
      <c r="W372" s="151">
        <v>961685</v>
      </c>
      <c r="X372" s="152"/>
      <c r="Y372" s="152"/>
      <c r="Z372" s="152"/>
      <c r="AA372" s="152"/>
      <c r="AB372" s="152"/>
      <c r="AC372" s="152"/>
      <c r="AD372" s="152"/>
      <c r="AE372" s="152"/>
      <c r="AF372" s="153"/>
    </row>
    <row r="373" spans="1:44" ht="21" customHeight="1" x14ac:dyDescent="0.2">
      <c r="A373" s="139">
        <v>29451</v>
      </c>
      <c r="B373" s="140"/>
      <c r="C373" s="140"/>
      <c r="D373" s="140"/>
      <c r="E373" s="140"/>
      <c r="F373" s="140"/>
      <c r="G373" s="141"/>
      <c r="H373" s="154" t="s">
        <v>108</v>
      </c>
      <c r="I373" s="155"/>
      <c r="J373" s="155"/>
      <c r="K373" s="155"/>
      <c r="L373" s="155"/>
      <c r="M373" s="155"/>
      <c r="N373" s="155"/>
      <c r="O373" s="156"/>
      <c r="P373" s="151">
        <v>1387260</v>
      </c>
      <c r="Q373" s="152"/>
      <c r="R373" s="152"/>
      <c r="S373" s="152"/>
      <c r="T373" s="152"/>
      <c r="U373" s="152"/>
      <c r="V373" s="153"/>
      <c r="W373" s="151">
        <v>406814</v>
      </c>
      <c r="X373" s="152"/>
      <c r="Y373" s="152"/>
      <c r="Z373" s="152"/>
      <c r="AA373" s="152"/>
      <c r="AB373" s="152"/>
      <c r="AC373" s="152"/>
      <c r="AD373" s="152"/>
      <c r="AE373" s="152"/>
      <c r="AF373" s="153"/>
    </row>
    <row r="374" spans="1:44" ht="21" customHeight="1" x14ac:dyDescent="0.2">
      <c r="A374" s="139">
        <v>32073</v>
      </c>
      <c r="B374" s="140"/>
      <c r="C374" s="140"/>
      <c r="D374" s="140"/>
      <c r="E374" s="140"/>
      <c r="F374" s="140"/>
      <c r="G374" s="141"/>
      <c r="H374" s="151">
        <v>837810</v>
      </c>
      <c r="I374" s="152"/>
      <c r="J374" s="152"/>
      <c r="K374" s="152"/>
      <c r="L374" s="152"/>
      <c r="M374" s="152"/>
      <c r="N374" s="152"/>
      <c r="O374" s="153"/>
      <c r="P374" s="151">
        <v>8805132</v>
      </c>
      <c r="Q374" s="152"/>
      <c r="R374" s="152"/>
      <c r="S374" s="152"/>
      <c r="T374" s="152"/>
      <c r="U374" s="152"/>
      <c r="V374" s="153"/>
      <c r="W374" s="151">
        <v>2871149</v>
      </c>
      <c r="X374" s="152"/>
      <c r="Y374" s="152"/>
      <c r="Z374" s="152"/>
      <c r="AA374" s="152"/>
      <c r="AB374" s="152"/>
      <c r="AC374" s="152"/>
      <c r="AD374" s="152"/>
      <c r="AE374" s="152"/>
      <c r="AF374" s="153"/>
    </row>
    <row r="375" spans="1:44" ht="21" customHeight="1" x14ac:dyDescent="0.2">
      <c r="A375" s="139">
        <v>32253</v>
      </c>
      <c r="B375" s="140"/>
      <c r="C375" s="140"/>
      <c r="D375" s="140"/>
      <c r="E375" s="140"/>
      <c r="F375" s="140"/>
      <c r="G375" s="141"/>
      <c r="H375" s="151">
        <v>108000</v>
      </c>
      <c r="I375" s="152"/>
      <c r="J375" s="152"/>
      <c r="K375" s="152"/>
      <c r="L375" s="152"/>
      <c r="M375" s="152"/>
      <c r="N375" s="152"/>
      <c r="O375" s="153"/>
      <c r="P375" s="151">
        <v>214704</v>
      </c>
      <c r="Q375" s="152"/>
      <c r="R375" s="152"/>
      <c r="S375" s="152"/>
      <c r="T375" s="152"/>
      <c r="U375" s="152"/>
      <c r="V375" s="153"/>
      <c r="W375" s="151">
        <v>100222</v>
      </c>
      <c r="X375" s="152"/>
      <c r="Y375" s="152"/>
      <c r="Z375" s="152"/>
      <c r="AA375" s="152"/>
      <c r="AB375" s="152"/>
      <c r="AC375" s="152"/>
      <c r="AD375" s="152"/>
      <c r="AE375" s="152"/>
      <c r="AF375" s="153"/>
    </row>
    <row r="376" spans="1:44" ht="20.100000000000001" customHeight="1" x14ac:dyDescent="0.2">
      <c r="A376" s="139">
        <v>32733</v>
      </c>
      <c r="B376" s="140"/>
      <c r="C376" s="140"/>
      <c r="D376" s="140"/>
      <c r="E376" s="140"/>
      <c r="F376" s="140"/>
      <c r="G376" s="141"/>
      <c r="H376" s="151">
        <v>225479</v>
      </c>
      <c r="I376" s="152"/>
      <c r="J376" s="152"/>
      <c r="K376" s="152"/>
      <c r="L376" s="152"/>
      <c r="M376" s="152"/>
      <c r="N376" s="152"/>
      <c r="O376" s="153"/>
      <c r="P376" s="151">
        <v>1744722</v>
      </c>
      <c r="Q376" s="152"/>
      <c r="R376" s="152"/>
      <c r="S376" s="152"/>
      <c r="T376" s="152"/>
      <c r="U376" s="152"/>
      <c r="V376" s="153"/>
      <c r="W376" s="151">
        <v>589430</v>
      </c>
      <c r="X376" s="152"/>
      <c r="Y376" s="152"/>
      <c r="Z376" s="152"/>
      <c r="AA376" s="152"/>
      <c r="AB376" s="152"/>
      <c r="AC376" s="152"/>
      <c r="AD376" s="152"/>
      <c r="AE376" s="152"/>
      <c r="AF376" s="153"/>
    </row>
    <row r="377" spans="1:44" ht="21" customHeight="1" x14ac:dyDescent="0.2">
      <c r="A377" s="139">
        <v>32793</v>
      </c>
      <c r="B377" s="140"/>
      <c r="C377" s="140"/>
      <c r="D377" s="140"/>
      <c r="E377" s="140"/>
      <c r="F377" s="140"/>
      <c r="G377" s="141"/>
      <c r="H377" s="151">
        <v>221400</v>
      </c>
      <c r="I377" s="152"/>
      <c r="J377" s="152"/>
      <c r="K377" s="152"/>
      <c r="L377" s="152"/>
      <c r="M377" s="152"/>
      <c r="N377" s="152"/>
      <c r="O377" s="153"/>
      <c r="P377" s="151">
        <v>2234232</v>
      </c>
      <c r="Q377" s="152"/>
      <c r="R377" s="152"/>
      <c r="S377" s="152"/>
      <c r="T377" s="152"/>
      <c r="U377" s="152"/>
      <c r="V377" s="153"/>
      <c r="W377" s="151">
        <v>731572</v>
      </c>
      <c r="X377" s="152"/>
      <c r="Y377" s="152"/>
      <c r="Z377" s="152"/>
      <c r="AA377" s="152"/>
      <c r="AB377" s="152"/>
      <c r="AC377" s="152"/>
      <c r="AD377" s="152"/>
      <c r="AE377" s="152"/>
      <c r="AF377" s="153"/>
    </row>
    <row r="378" spans="1:44" ht="21" customHeight="1" x14ac:dyDescent="0.2">
      <c r="A378" s="139">
        <v>33453</v>
      </c>
      <c r="B378" s="140"/>
      <c r="C378" s="140"/>
      <c r="D378" s="140"/>
      <c r="E378" s="140"/>
      <c r="F378" s="140"/>
      <c r="G378" s="141"/>
      <c r="H378" s="154" t="s">
        <v>108</v>
      </c>
      <c r="I378" s="155"/>
      <c r="J378" s="155"/>
      <c r="K378" s="155"/>
      <c r="L378" s="155"/>
      <c r="M378" s="155"/>
      <c r="N378" s="155"/>
      <c r="O378" s="156"/>
      <c r="P378" s="151">
        <v>3422387</v>
      </c>
      <c r="Q378" s="152"/>
      <c r="R378" s="152"/>
      <c r="S378" s="152"/>
      <c r="T378" s="152"/>
      <c r="U378" s="152"/>
      <c r="V378" s="153"/>
      <c r="W378" s="151">
        <v>1003615</v>
      </c>
      <c r="X378" s="152"/>
      <c r="Y378" s="152"/>
      <c r="Z378" s="152"/>
      <c r="AA378" s="152"/>
      <c r="AB378" s="152"/>
      <c r="AC378" s="152"/>
      <c r="AD378" s="152"/>
      <c r="AE378" s="152"/>
      <c r="AF378" s="153"/>
    </row>
    <row r="379" spans="1:44" ht="21" customHeight="1" x14ac:dyDescent="0.2">
      <c r="A379" s="139">
        <v>33573</v>
      </c>
      <c r="B379" s="140"/>
      <c r="C379" s="140"/>
      <c r="D379" s="140"/>
      <c r="E379" s="140"/>
      <c r="F379" s="140"/>
      <c r="G379" s="141"/>
      <c r="H379" s="154" t="s">
        <v>108</v>
      </c>
      <c r="I379" s="155"/>
      <c r="J379" s="155"/>
      <c r="K379" s="155"/>
      <c r="L379" s="155"/>
      <c r="M379" s="155"/>
      <c r="N379" s="155"/>
      <c r="O379" s="156"/>
      <c r="P379" s="151">
        <v>723618</v>
      </c>
      <c r="Q379" s="152"/>
      <c r="R379" s="152"/>
      <c r="S379" s="152"/>
      <c r="T379" s="152"/>
      <c r="U379" s="152"/>
      <c r="V379" s="153"/>
      <c r="W379" s="151">
        <v>212201</v>
      </c>
      <c r="X379" s="152"/>
      <c r="Y379" s="152"/>
      <c r="Z379" s="152"/>
      <c r="AA379" s="152"/>
      <c r="AB379" s="152"/>
      <c r="AC379" s="152"/>
      <c r="AD379" s="152"/>
      <c r="AE379" s="152"/>
      <c r="AF379" s="153"/>
    </row>
    <row r="380" spans="1:44" ht="20.100000000000001" customHeight="1" x14ac:dyDescent="0.2">
      <c r="A380" s="139">
        <v>36154</v>
      </c>
      <c r="B380" s="140"/>
      <c r="C380" s="140"/>
      <c r="D380" s="140"/>
      <c r="E380" s="140"/>
      <c r="F380" s="140"/>
      <c r="G380" s="141"/>
      <c r="H380" s="154" t="s">
        <v>108</v>
      </c>
      <c r="I380" s="155"/>
      <c r="J380" s="155"/>
      <c r="K380" s="155"/>
      <c r="L380" s="155"/>
      <c r="M380" s="155"/>
      <c r="N380" s="155"/>
      <c r="O380" s="156"/>
      <c r="P380" s="151">
        <v>572796</v>
      </c>
      <c r="Q380" s="152"/>
      <c r="R380" s="152"/>
      <c r="S380" s="152"/>
      <c r="T380" s="152"/>
      <c r="U380" s="152"/>
      <c r="V380" s="153"/>
      <c r="W380" s="151">
        <v>167972</v>
      </c>
      <c r="X380" s="152"/>
      <c r="Y380" s="152"/>
      <c r="Z380" s="152"/>
      <c r="AA380" s="152"/>
      <c r="AB380" s="152"/>
      <c r="AC380" s="152"/>
      <c r="AD380" s="152"/>
      <c r="AE380" s="152"/>
      <c r="AF380" s="153"/>
    </row>
    <row r="381" spans="1:44" ht="21" customHeight="1" x14ac:dyDescent="0.2">
      <c r="A381" s="139">
        <v>36695</v>
      </c>
      <c r="B381" s="140"/>
      <c r="C381" s="140"/>
      <c r="D381" s="140"/>
      <c r="E381" s="140"/>
      <c r="F381" s="140"/>
      <c r="G381" s="141"/>
      <c r="H381" s="151">
        <v>90000</v>
      </c>
      <c r="I381" s="152"/>
      <c r="J381" s="152"/>
      <c r="K381" s="152"/>
      <c r="L381" s="152"/>
      <c r="M381" s="152"/>
      <c r="N381" s="152"/>
      <c r="O381" s="153"/>
      <c r="P381" s="151">
        <v>247590</v>
      </c>
      <c r="Q381" s="152"/>
      <c r="R381" s="152"/>
      <c r="S381" s="152"/>
      <c r="T381" s="152"/>
      <c r="U381" s="152"/>
      <c r="V381" s="153"/>
      <c r="W381" s="151">
        <v>103656</v>
      </c>
      <c r="X381" s="152"/>
      <c r="Y381" s="152"/>
      <c r="Z381" s="152"/>
      <c r="AA381" s="152"/>
      <c r="AB381" s="152"/>
      <c r="AC381" s="152"/>
      <c r="AD381" s="152"/>
      <c r="AE381" s="152"/>
      <c r="AF381" s="153"/>
    </row>
    <row r="382" spans="1:44" ht="21" customHeight="1" x14ac:dyDescent="0.2">
      <c r="A382" s="139">
        <v>37174</v>
      </c>
      <c r="B382" s="140"/>
      <c r="C382" s="140"/>
      <c r="D382" s="140"/>
      <c r="E382" s="140"/>
      <c r="F382" s="140"/>
      <c r="G382" s="141"/>
      <c r="H382" s="154" t="s">
        <v>108</v>
      </c>
      <c r="I382" s="155"/>
      <c r="J382" s="155"/>
      <c r="K382" s="155"/>
      <c r="L382" s="155"/>
      <c r="M382" s="155"/>
      <c r="N382" s="155"/>
      <c r="O382" s="156"/>
      <c r="P382" s="151">
        <v>203238</v>
      </c>
      <c r="Q382" s="152"/>
      <c r="R382" s="152"/>
      <c r="S382" s="152"/>
      <c r="T382" s="152"/>
      <c r="U382" s="152"/>
      <c r="V382" s="153"/>
      <c r="W382" s="151">
        <v>59600</v>
      </c>
      <c r="X382" s="152"/>
      <c r="Y382" s="152"/>
      <c r="Z382" s="152"/>
      <c r="AA382" s="152"/>
      <c r="AB382" s="152"/>
      <c r="AC382" s="152"/>
      <c r="AD382" s="152"/>
      <c r="AE382" s="152"/>
      <c r="AF382" s="153"/>
    </row>
    <row r="383" spans="1:44" ht="20.85" customHeight="1" x14ac:dyDescent="0.2">
      <c r="A383" s="139">
        <v>40255</v>
      </c>
      <c r="B383" s="140"/>
      <c r="C383" s="140"/>
      <c r="D383" s="140"/>
      <c r="E383" s="140"/>
      <c r="F383" s="140"/>
      <c r="G383" s="141"/>
      <c r="H383" s="154" t="s">
        <v>108</v>
      </c>
      <c r="I383" s="155"/>
      <c r="J383" s="155"/>
      <c r="K383" s="155"/>
      <c r="L383" s="155"/>
      <c r="M383" s="155"/>
      <c r="N383" s="155"/>
      <c r="O383" s="156"/>
      <c r="P383" s="151">
        <v>460530</v>
      </c>
      <c r="Q383" s="152"/>
      <c r="R383" s="152"/>
      <c r="S383" s="152"/>
      <c r="T383" s="152"/>
      <c r="U383" s="152"/>
      <c r="V383" s="153"/>
      <c r="W383" s="151">
        <v>135050</v>
      </c>
      <c r="X383" s="152"/>
      <c r="Y383" s="152"/>
      <c r="Z383" s="152"/>
      <c r="AA383" s="152"/>
      <c r="AB383" s="152"/>
      <c r="AC383" s="152"/>
      <c r="AD383" s="152"/>
      <c r="AE383" s="152"/>
      <c r="AF383" s="153"/>
    </row>
    <row r="384" spans="1:44" ht="167.45" customHeight="1" x14ac:dyDescent="0.2">
      <c r="A384" s="26" t="s">
        <v>117</v>
      </c>
      <c r="B384" s="26"/>
      <c r="C384" s="26"/>
      <c r="D384" s="26"/>
      <c r="E384" s="26"/>
      <c r="F384" s="26"/>
      <c r="G384" s="26"/>
      <c r="H384" s="26"/>
      <c r="I384" s="26"/>
      <c r="J384" s="26"/>
      <c r="K384" s="26"/>
      <c r="L384" s="26"/>
      <c r="M384" s="26"/>
      <c r="N384" s="26"/>
      <c r="O384" s="26"/>
      <c r="P384" s="26"/>
      <c r="Q384" s="26"/>
      <c r="R384" s="26"/>
      <c r="S384" s="26"/>
      <c r="T384" s="26"/>
      <c r="U384" s="26"/>
      <c r="V384" s="26"/>
      <c r="W384" s="26"/>
      <c r="X384" s="26"/>
      <c r="Y384" s="26"/>
      <c r="Z384" s="26"/>
      <c r="AA384" s="26"/>
      <c r="AB384" s="26"/>
      <c r="AC384" s="26"/>
      <c r="AD384" s="26"/>
      <c r="AE384" s="26"/>
      <c r="AF384" s="26"/>
      <c r="AG384" s="26"/>
      <c r="AH384" s="26"/>
      <c r="AI384" s="26"/>
      <c r="AJ384" s="26"/>
      <c r="AK384" s="26"/>
      <c r="AL384" s="26"/>
      <c r="AM384" s="26"/>
      <c r="AN384" s="26"/>
      <c r="AO384" s="26"/>
      <c r="AP384" s="26"/>
      <c r="AQ384" s="26"/>
      <c r="AR384" s="26"/>
    </row>
    <row r="385" spans="1:44" ht="59.1" customHeight="1" x14ac:dyDescent="0.2">
      <c r="A385" s="2"/>
      <c r="B385" s="25" t="s">
        <v>118</v>
      </c>
      <c r="C385" s="25"/>
      <c r="D385" s="25"/>
      <c r="E385" s="25"/>
      <c r="F385" s="25"/>
      <c r="G385" s="25"/>
      <c r="H385" s="25"/>
      <c r="I385" s="25"/>
      <c r="J385" s="25"/>
      <c r="K385" s="25"/>
      <c r="L385" s="25"/>
      <c r="M385" s="25"/>
      <c r="N385" s="25"/>
      <c r="O385" s="25"/>
      <c r="P385" s="25"/>
      <c r="Q385" s="25"/>
      <c r="R385" s="25"/>
      <c r="S385" s="25"/>
      <c r="T385" s="25"/>
      <c r="U385" s="25"/>
      <c r="V385" s="25"/>
      <c r="W385" s="25"/>
      <c r="X385" s="25"/>
      <c r="Y385" s="25"/>
      <c r="Z385" s="25"/>
      <c r="AA385" s="25"/>
      <c r="AB385" s="25"/>
      <c r="AC385" s="25"/>
      <c r="AD385" s="25"/>
      <c r="AE385" s="25"/>
      <c r="AF385" s="25"/>
      <c r="AG385" s="25"/>
      <c r="AH385" s="25"/>
      <c r="AI385" s="25"/>
      <c r="AJ385" s="25"/>
      <c r="AK385" s="25"/>
      <c r="AL385" s="25"/>
      <c r="AM385" s="25"/>
      <c r="AN385" s="25"/>
      <c r="AO385" s="25"/>
      <c r="AP385" s="25"/>
      <c r="AQ385" s="25"/>
      <c r="AR385" s="25"/>
    </row>
    <row r="386" spans="1:44" ht="75.95" customHeight="1" x14ac:dyDescent="0.2">
      <c r="A386" s="2"/>
      <c r="B386" s="25" t="s">
        <v>119</v>
      </c>
      <c r="C386" s="25"/>
      <c r="D386" s="25"/>
      <c r="E386" s="25"/>
      <c r="F386" s="25"/>
      <c r="G386" s="25"/>
      <c r="H386" s="25"/>
      <c r="I386" s="25"/>
      <c r="J386" s="25"/>
      <c r="K386" s="25"/>
      <c r="L386" s="25"/>
      <c r="M386" s="25"/>
      <c r="N386" s="25"/>
      <c r="O386" s="25"/>
      <c r="P386" s="25"/>
      <c r="Q386" s="25"/>
      <c r="R386" s="25"/>
      <c r="S386" s="25"/>
      <c r="T386" s="25"/>
      <c r="U386" s="25"/>
      <c r="V386" s="25"/>
      <c r="W386" s="25"/>
      <c r="X386" s="25"/>
      <c r="Y386" s="25"/>
      <c r="Z386" s="25"/>
      <c r="AA386" s="25"/>
      <c r="AB386" s="25"/>
      <c r="AC386" s="25"/>
      <c r="AD386" s="25"/>
      <c r="AE386" s="25"/>
      <c r="AF386" s="25"/>
      <c r="AG386" s="25"/>
      <c r="AH386" s="25"/>
      <c r="AI386" s="25"/>
      <c r="AJ386" s="25"/>
      <c r="AK386" s="25"/>
      <c r="AL386" s="25"/>
      <c r="AM386" s="25"/>
      <c r="AN386" s="25"/>
      <c r="AO386" s="25"/>
      <c r="AP386" s="25"/>
      <c r="AQ386" s="25"/>
      <c r="AR386" s="25"/>
    </row>
    <row r="387" spans="1:44" ht="29.1" customHeight="1" x14ac:dyDescent="0.2">
      <c r="A387" s="3"/>
      <c r="B387" s="182" t="s">
        <v>120</v>
      </c>
      <c r="C387" s="182"/>
      <c r="D387" s="182"/>
      <c r="E387" s="182"/>
      <c r="F387" s="182"/>
      <c r="G387" s="182"/>
      <c r="H387" s="182"/>
      <c r="I387" s="182"/>
      <c r="J387" s="182"/>
      <c r="K387" s="182"/>
      <c r="L387" s="182"/>
      <c r="M387" s="182"/>
      <c r="N387" s="182"/>
      <c r="O387" s="182"/>
      <c r="P387" s="182"/>
      <c r="Q387" s="182"/>
      <c r="R387" s="182"/>
      <c r="S387" s="182"/>
      <c r="T387" s="182"/>
      <c r="U387" s="182"/>
      <c r="V387" s="182"/>
      <c r="W387" s="182"/>
      <c r="X387" s="182"/>
      <c r="Y387" s="182"/>
      <c r="Z387" s="182"/>
      <c r="AA387" s="182"/>
      <c r="AB387" s="182"/>
      <c r="AC387" s="182"/>
      <c r="AD387" s="182"/>
      <c r="AE387" s="182"/>
      <c r="AF387" s="182"/>
      <c r="AG387" s="182"/>
      <c r="AH387" s="182"/>
      <c r="AI387" s="182"/>
      <c r="AJ387" s="182"/>
      <c r="AK387" s="182"/>
      <c r="AL387" s="182"/>
      <c r="AM387" s="182"/>
      <c r="AN387" s="182"/>
      <c r="AO387" s="182"/>
      <c r="AP387" s="182"/>
      <c r="AQ387" s="26"/>
      <c r="AR387" s="26"/>
    </row>
    <row r="388" spans="1:44" ht="29.1" customHeight="1" x14ac:dyDescent="0.2">
      <c r="A388" s="3"/>
      <c r="B388" s="26" t="s">
        <v>121</v>
      </c>
      <c r="C388" s="26"/>
      <c r="D388" s="26"/>
      <c r="E388" s="26"/>
      <c r="F388" s="26"/>
      <c r="G388" s="26"/>
      <c r="H388" s="26"/>
      <c r="I388" s="26"/>
      <c r="J388" s="26"/>
      <c r="K388" s="26"/>
      <c r="L388" s="26"/>
      <c r="M388" s="26"/>
      <c r="N388" s="26"/>
      <c r="O388" s="26"/>
      <c r="P388" s="26"/>
      <c r="Q388" s="26"/>
      <c r="R388" s="26"/>
      <c r="S388" s="26"/>
      <c r="T388" s="26"/>
      <c r="U388" s="26"/>
      <c r="V388" s="26"/>
      <c r="W388" s="26"/>
      <c r="X388" s="26"/>
      <c r="Y388" s="26"/>
      <c r="Z388" s="26"/>
      <c r="AA388" s="26"/>
      <c r="AB388" s="26"/>
      <c r="AC388" s="26"/>
      <c r="AD388" s="26"/>
      <c r="AE388" s="26"/>
      <c r="AF388" s="26"/>
      <c r="AG388" s="26"/>
      <c r="AH388" s="26"/>
      <c r="AI388" s="26"/>
      <c r="AJ388" s="26"/>
      <c r="AK388" s="26"/>
      <c r="AL388" s="26"/>
      <c r="AM388" s="26"/>
      <c r="AN388" s="26"/>
      <c r="AO388" s="26"/>
      <c r="AP388" s="26"/>
      <c r="AQ388" s="26"/>
      <c r="AR388" s="26"/>
    </row>
    <row r="389" spans="1:44" ht="23.1" customHeight="1" x14ac:dyDescent="0.2">
      <c r="A389" s="3"/>
      <c r="B389" s="182" t="s">
        <v>122</v>
      </c>
      <c r="C389" s="182"/>
      <c r="D389" s="182"/>
      <c r="E389" s="182"/>
      <c r="F389" s="182"/>
      <c r="G389" s="182"/>
      <c r="H389" s="182"/>
      <c r="I389" s="182"/>
      <c r="J389" s="182"/>
      <c r="K389" s="182"/>
      <c r="L389" s="182"/>
      <c r="M389" s="182"/>
      <c r="N389" s="182"/>
      <c r="O389" s="182"/>
      <c r="P389" s="182"/>
      <c r="Q389" s="182"/>
      <c r="R389" s="182"/>
      <c r="S389" s="182"/>
      <c r="T389" s="182"/>
      <c r="U389" s="182"/>
      <c r="V389" s="182"/>
      <c r="W389" s="182"/>
      <c r="X389" s="182"/>
      <c r="Y389" s="182"/>
      <c r="Z389" s="182"/>
      <c r="AA389" s="182"/>
      <c r="AB389" s="182"/>
      <c r="AC389" s="182"/>
      <c r="AD389" s="182"/>
      <c r="AE389" s="182"/>
      <c r="AF389" s="182"/>
      <c r="AG389" s="182"/>
      <c r="AH389" s="182"/>
      <c r="AI389" s="182"/>
      <c r="AJ389" s="182"/>
      <c r="AK389" s="182"/>
      <c r="AL389" s="182"/>
      <c r="AM389" s="182"/>
      <c r="AN389" s="182"/>
      <c r="AO389" s="182"/>
      <c r="AP389" s="182"/>
      <c r="AQ389" s="26"/>
      <c r="AR389" s="26"/>
    </row>
    <row r="390" spans="1:44" ht="53.1" customHeight="1" x14ac:dyDescent="0.2">
      <c r="A390" s="2"/>
      <c r="B390" s="182" t="s">
        <v>123</v>
      </c>
      <c r="C390" s="182"/>
      <c r="D390" s="182"/>
      <c r="E390" s="182"/>
      <c r="F390" s="182"/>
      <c r="G390" s="182"/>
      <c r="H390" s="182"/>
      <c r="I390" s="182"/>
      <c r="J390" s="182"/>
      <c r="K390" s="182"/>
      <c r="L390" s="182"/>
      <c r="M390" s="182"/>
      <c r="N390" s="182"/>
      <c r="O390" s="182"/>
      <c r="P390" s="182"/>
      <c r="Q390" s="182"/>
      <c r="R390" s="182"/>
      <c r="S390" s="182"/>
      <c r="T390" s="182"/>
      <c r="U390" s="182"/>
      <c r="V390" s="182"/>
      <c r="W390" s="182"/>
      <c r="X390" s="182"/>
      <c r="Y390" s="182"/>
      <c r="Z390" s="182"/>
      <c r="AA390" s="182"/>
      <c r="AB390" s="182"/>
      <c r="AC390" s="182"/>
      <c r="AD390" s="182"/>
      <c r="AE390" s="182"/>
      <c r="AF390" s="182"/>
      <c r="AG390" s="182"/>
      <c r="AH390" s="182"/>
      <c r="AI390" s="182"/>
      <c r="AJ390" s="182"/>
      <c r="AK390" s="182"/>
      <c r="AL390" s="182"/>
      <c r="AM390" s="182"/>
      <c r="AN390" s="182"/>
      <c r="AO390" s="182"/>
      <c r="AP390" s="182"/>
      <c r="AQ390" s="25"/>
      <c r="AR390" s="25"/>
    </row>
    <row r="391" spans="1:44" ht="18.95" customHeight="1" x14ac:dyDescent="0.2">
      <c r="A391" s="183" t="s">
        <v>124</v>
      </c>
      <c r="B391" s="184"/>
      <c r="C391" s="184"/>
      <c r="D391" s="185"/>
      <c r="E391" s="183" t="s">
        <v>125</v>
      </c>
      <c r="F391" s="184"/>
      <c r="G391" s="184"/>
      <c r="H391" s="184"/>
      <c r="I391" s="184"/>
      <c r="J391" s="184"/>
      <c r="K391" s="184"/>
      <c r="L391" s="184"/>
      <c r="M391" s="184"/>
      <c r="N391" s="184"/>
      <c r="O391" s="184"/>
      <c r="P391" s="185"/>
      <c r="Q391" s="9" t="s">
        <v>126</v>
      </c>
      <c r="R391" s="10" t="s">
        <v>127</v>
      </c>
      <c r="S391" s="186" t="s">
        <v>128</v>
      </c>
      <c r="T391" s="187"/>
      <c r="U391" s="187"/>
      <c r="V391" s="187"/>
      <c r="W391" s="187"/>
      <c r="X391" s="187"/>
      <c r="Y391" s="187"/>
      <c r="Z391" s="187"/>
      <c r="AA391" s="187"/>
      <c r="AB391" s="187"/>
      <c r="AC391" s="187"/>
      <c r="AD391" s="187"/>
      <c r="AE391" s="188"/>
      <c r="AF391" s="186" t="s">
        <v>129</v>
      </c>
      <c r="AG391" s="187"/>
      <c r="AH391" s="187"/>
      <c r="AI391" s="187"/>
      <c r="AJ391" s="187"/>
      <c r="AK391" s="187"/>
      <c r="AL391" s="187"/>
      <c r="AM391" s="187"/>
      <c r="AN391" s="187"/>
      <c r="AO391" s="188"/>
      <c r="AP391" s="1"/>
      <c r="AQ391" s="21"/>
      <c r="AR391" s="21"/>
    </row>
    <row r="392" spans="1:44" ht="65.099999999999994" customHeight="1" x14ac:dyDescent="0.2">
      <c r="A392" s="189">
        <v>1</v>
      </c>
      <c r="B392" s="190"/>
      <c r="C392" s="190"/>
      <c r="D392" s="191"/>
      <c r="E392" s="68" t="s">
        <v>130</v>
      </c>
      <c r="F392" s="69"/>
      <c r="G392" s="69"/>
      <c r="H392" s="69"/>
      <c r="I392" s="69"/>
      <c r="J392" s="69"/>
      <c r="K392" s="69"/>
      <c r="L392" s="69"/>
      <c r="M392" s="69"/>
      <c r="N392" s="69"/>
      <c r="O392" s="69"/>
      <c r="P392" s="70"/>
      <c r="Q392" s="4"/>
      <c r="R392" s="4"/>
      <c r="S392" s="68"/>
      <c r="T392" s="69"/>
      <c r="U392" s="69"/>
      <c r="V392" s="69"/>
      <c r="W392" s="69"/>
      <c r="X392" s="69"/>
      <c r="Y392" s="69"/>
      <c r="Z392" s="69"/>
      <c r="AA392" s="69"/>
      <c r="AB392" s="69"/>
      <c r="AC392" s="69"/>
      <c r="AD392" s="69"/>
      <c r="AE392" s="70"/>
      <c r="AF392" s="68"/>
      <c r="AG392" s="69"/>
      <c r="AH392" s="69"/>
      <c r="AI392" s="69"/>
      <c r="AJ392" s="69"/>
      <c r="AK392" s="69"/>
      <c r="AL392" s="69"/>
      <c r="AM392" s="69"/>
      <c r="AN392" s="69"/>
      <c r="AO392" s="70"/>
      <c r="AP392" s="2"/>
      <c r="AQ392" s="25"/>
      <c r="AR392" s="25"/>
    </row>
    <row r="393" spans="1:44" ht="54.95" customHeight="1" x14ac:dyDescent="0.2">
      <c r="A393" s="192">
        <v>1.1000000000000001</v>
      </c>
      <c r="B393" s="193"/>
      <c r="C393" s="193"/>
      <c r="D393" s="194"/>
      <c r="E393" s="195" t="s">
        <v>131</v>
      </c>
      <c r="F393" s="196"/>
      <c r="G393" s="196"/>
      <c r="H393" s="196"/>
      <c r="I393" s="196"/>
      <c r="J393" s="196"/>
      <c r="K393" s="196"/>
      <c r="L393" s="196"/>
      <c r="M393" s="196"/>
      <c r="N393" s="196"/>
      <c r="O393" s="196"/>
      <c r="P393" s="197"/>
      <c r="Q393" s="4"/>
      <c r="R393" s="11" t="s">
        <v>132</v>
      </c>
      <c r="S393" s="68"/>
      <c r="T393" s="69"/>
      <c r="U393" s="69"/>
      <c r="V393" s="69"/>
      <c r="W393" s="69"/>
      <c r="X393" s="69"/>
      <c r="Y393" s="69"/>
      <c r="Z393" s="69"/>
      <c r="AA393" s="69"/>
      <c r="AB393" s="69"/>
      <c r="AC393" s="69"/>
      <c r="AD393" s="69"/>
      <c r="AE393" s="70"/>
      <c r="AF393" s="68"/>
      <c r="AG393" s="69"/>
      <c r="AH393" s="69"/>
      <c r="AI393" s="69"/>
      <c r="AJ393" s="69"/>
      <c r="AK393" s="69"/>
      <c r="AL393" s="69"/>
      <c r="AM393" s="69"/>
      <c r="AN393" s="69"/>
      <c r="AO393" s="70"/>
      <c r="AP393" s="2"/>
      <c r="AQ393" s="25"/>
      <c r="AR393" s="25"/>
    </row>
    <row r="394" spans="1:44" ht="38.1" customHeight="1" x14ac:dyDescent="0.2">
      <c r="A394" s="192">
        <v>1.2</v>
      </c>
      <c r="B394" s="193"/>
      <c r="C394" s="193"/>
      <c r="D394" s="194"/>
      <c r="E394" s="68" t="s">
        <v>133</v>
      </c>
      <c r="F394" s="69"/>
      <c r="G394" s="69"/>
      <c r="H394" s="69"/>
      <c r="I394" s="69"/>
      <c r="J394" s="69"/>
      <c r="K394" s="69"/>
      <c r="L394" s="69"/>
      <c r="M394" s="69"/>
      <c r="N394" s="69"/>
      <c r="O394" s="69"/>
      <c r="P394" s="70"/>
      <c r="Q394" s="12"/>
      <c r="R394" s="11" t="s">
        <v>132</v>
      </c>
      <c r="S394" s="198"/>
      <c r="T394" s="199"/>
      <c r="U394" s="199"/>
      <c r="V394" s="199"/>
      <c r="W394" s="199"/>
      <c r="X394" s="199"/>
      <c r="Y394" s="199"/>
      <c r="Z394" s="199"/>
      <c r="AA394" s="199"/>
      <c r="AB394" s="199"/>
      <c r="AC394" s="199"/>
      <c r="AD394" s="199"/>
      <c r="AE394" s="200"/>
      <c r="AF394" s="198"/>
      <c r="AG394" s="199"/>
      <c r="AH394" s="199"/>
      <c r="AI394" s="199"/>
      <c r="AJ394" s="199"/>
      <c r="AK394" s="199"/>
      <c r="AL394" s="199"/>
      <c r="AM394" s="199"/>
      <c r="AN394" s="199"/>
      <c r="AO394" s="200"/>
      <c r="AP394" s="3"/>
      <c r="AQ394" s="26"/>
      <c r="AR394" s="26"/>
    </row>
    <row r="395" spans="1:44" ht="27.95" customHeight="1" x14ac:dyDescent="0.2">
      <c r="A395" s="192">
        <v>1.3</v>
      </c>
      <c r="B395" s="193"/>
      <c r="C395" s="193"/>
      <c r="D395" s="194"/>
      <c r="E395" s="68" t="s">
        <v>134</v>
      </c>
      <c r="F395" s="69"/>
      <c r="G395" s="69"/>
      <c r="H395" s="69"/>
      <c r="I395" s="69"/>
      <c r="J395" s="69"/>
      <c r="K395" s="69"/>
      <c r="L395" s="69"/>
      <c r="M395" s="69"/>
      <c r="N395" s="69"/>
      <c r="O395" s="69"/>
      <c r="P395" s="70"/>
      <c r="Q395" s="12"/>
      <c r="R395" s="11" t="s">
        <v>135</v>
      </c>
      <c r="S395" s="198"/>
      <c r="T395" s="199"/>
      <c r="U395" s="199"/>
      <c r="V395" s="199"/>
      <c r="W395" s="199"/>
      <c r="X395" s="199"/>
      <c r="Y395" s="199"/>
      <c r="Z395" s="199"/>
      <c r="AA395" s="199"/>
      <c r="AB395" s="199"/>
      <c r="AC395" s="199"/>
      <c r="AD395" s="199"/>
      <c r="AE395" s="200"/>
      <c r="AF395" s="198"/>
      <c r="AG395" s="199"/>
      <c r="AH395" s="199"/>
      <c r="AI395" s="199"/>
      <c r="AJ395" s="199"/>
      <c r="AK395" s="199"/>
      <c r="AL395" s="199"/>
      <c r="AM395" s="199"/>
      <c r="AN395" s="199"/>
      <c r="AO395" s="200"/>
      <c r="AP395" s="3"/>
      <c r="AQ395" s="26"/>
      <c r="AR395" s="26"/>
    </row>
    <row r="396" spans="1:44" ht="28.5" customHeight="1" x14ac:dyDescent="0.2">
      <c r="A396" s="192">
        <v>1.4</v>
      </c>
      <c r="B396" s="193"/>
      <c r="C396" s="193"/>
      <c r="D396" s="194"/>
      <c r="E396" s="195" t="s">
        <v>136</v>
      </c>
      <c r="F396" s="196"/>
      <c r="G396" s="196"/>
      <c r="H396" s="196"/>
      <c r="I396" s="196"/>
      <c r="J396" s="196"/>
      <c r="K396" s="196"/>
      <c r="L396" s="196"/>
      <c r="M396" s="196"/>
      <c r="N396" s="196"/>
      <c r="O396" s="196"/>
      <c r="P396" s="197"/>
      <c r="Q396" s="12"/>
      <c r="R396" s="11" t="s">
        <v>132</v>
      </c>
      <c r="S396" s="198"/>
      <c r="T396" s="199"/>
      <c r="U396" s="199"/>
      <c r="V396" s="199"/>
      <c r="W396" s="199"/>
      <c r="X396" s="199"/>
      <c r="Y396" s="199"/>
      <c r="Z396" s="199"/>
      <c r="AA396" s="199"/>
      <c r="AB396" s="199"/>
      <c r="AC396" s="199"/>
      <c r="AD396" s="199"/>
      <c r="AE396" s="200"/>
      <c r="AF396" s="198"/>
      <c r="AG396" s="199"/>
      <c r="AH396" s="199"/>
      <c r="AI396" s="199"/>
      <c r="AJ396" s="199"/>
      <c r="AK396" s="199"/>
      <c r="AL396" s="199"/>
      <c r="AM396" s="199"/>
      <c r="AN396" s="199"/>
      <c r="AO396" s="200"/>
      <c r="AP396" s="3"/>
      <c r="AQ396" s="26"/>
      <c r="AR396" s="26"/>
    </row>
    <row r="397" spans="1:44" ht="51.75" customHeight="1" x14ac:dyDescent="0.2">
      <c r="A397" s="201" t="s">
        <v>137</v>
      </c>
      <c r="B397" s="201"/>
      <c r="C397" s="201"/>
      <c r="D397" s="201"/>
      <c r="E397" s="201"/>
      <c r="F397" s="201"/>
      <c r="G397" s="201"/>
      <c r="H397" s="201"/>
      <c r="I397" s="201"/>
      <c r="J397" s="201"/>
      <c r="K397" s="201"/>
      <c r="L397" s="201"/>
      <c r="M397" s="201"/>
      <c r="N397" s="201"/>
      <c r="O397" s="201"/>
      <c r="P397" s="201"/>
      <c r="Q397" s="201"/>
      <c r="R397" s="201"/>
      <c r="S397" s="201"/>
      <c r="T397" s="201"/>
      <c r="U397" s="201"/>
      <c r="V397" s="201"/>
      <c r="W397" s="201"/>
      <c r="X397" s="201"/>
      <c r="Y397" s="201"/>
      <c r="Z397" s="201"/>
      <c r="AA397" s="201"/>
      <c r="AB397" s="201"/>
      <c r="AC397" s="201"/>
      <c r="AD397" s="201"/>
      <c r="AE397" s="201"/>
      <c r="AF397" s="201"/>
      <c r="AG397" s="201"/>
      <c r="AH397" s="201"/>
      <c r="AI397" s="201"/>
      <c r="AJ397" s="201"/>
      <c r="AK397" s="201"/>
      <c r="AL397" s="201"/>
      <c r="AM397" s="201"/>
      <c r="AN397" s="201"/>
      <c r="AO397" s="201"/>
      <c r="AP397" s="201"/>
      <c r="AQ397" s="201"/>
      <c r="AR397" s="201"/>
    </row>
    <row r="398" spans="1:44" ht="18.95" customHeight="1" x14ac:dyDescent="0.2">
      <c r="A398" s="183" t="s">
        <v>124</v>
      </c>
      <c r="B398" s="184"/>
      <c r="C398" s="184"/>
      <c r="D398" s="185"/>
      <c r="E398" s="183" t="s">
        <v>125</v>
      </c>
      <c r="F398" s="184"/>
      <c r="G398" s="184"/>
      <c r="H398" s="184"/>
      <c r="I398" s="184"/>
      <c r="J398" s="184"/>
      <c r="K398" s="184"/>
      <c r="L398" s="184"/>
      <c r="M398" s="184"/>
      <c r="N398" s="184"/>
      <c r="O398" s="184"/>
      <c r="P398" s="185"/>
      <c r="Q398" s="9" t="s">
        <v>126</v>
      </c>
      <c r="R398" s="10" t="s">
        <v>127</v>
      </c>
      <c r="S398" s="186" t="s">
        <v>128</v>
      </c>
      <c r="T398" s="187"/>
      <c r="U398" s="187"/>
      <c r="V398" s="187"/>
      <c r="W398" s="187"/>
      <c r="X398" s="187"/>
      <c r="Y398" s="187"/>
      <c r="Z398" s="187"/>
      <c r="AA398" s="187"/>
      <c r="AB398" s="187"/>
      <c r="AC398" s="187"/>
      <c r="AD398" s="187"/>
      <c r="AE398" s="188"/>
      <c r="AF398" s="186" t="s">
        <v>129</v>
      </c>
      <c r="AG398" s="187"/>
      <c r="AH398" s="187"/>
      <c r="AI398" s="187"/>
      <c r="AJ398" s="187"/>
      <c r="AK398" s="187"/>
      <c r="AL398" s="187"/>
      <c r="AM398" s="187"/>
      <c r="AN398" s="187"/>
      <c r="AO398" s="188"/>
    </row>
    <row r="399" spans="1:44" ht="27.95" customHeight="1" x14ac:dyDescent="0.2">
      <c r="A399" s="192">
        <v>1.5</v>
      </c>
      <c r="B399" s="193"/>
      <c r="C399" s="193"/>
      <c r="D399" s="194"/>
      <c r="E399" s="68" t="s">
        <v>138</v>
      </c>
      <c r="F399" s="69"/>
      <c r="G399" s="69"/>
      <c r="H399" s="69"/>
      <c r="I399" s="69"/>
      <c r="J399" s="69"/>
      <c r="K399" s="69"/>
      <c r="L399" s="69"/>
      <c r="M399" s="69"/>
      <c r="N399" s="69"/>
      <c r="O399" s="69"/>
      <c r="P399" s="70"/>
      <c r="Q399" s="12"/>
      <c r="R399" s="11" t="s">
        <v>132</v>
      </c>
      <c r="S399" s="198"/>
      <c r="T399" s="199"/>
      <c r="U399" s="199"/>
      <c r="V399" s="199"/>
      <c r="W399" s="199"/>
      <c r="X399" s="199"/>
      <c r="Y399" s="199"/>
      <c r="Z399" s="199"/>
      <c r="AA399" s="199"/>
      <c r="AB399" s="199"/>
      <c r="AC399" s="199"/>
      <c r="AD399" s="199"/>
      <c r="AE399" s="200"/>
      <c r="AF399" s="198"/>
      <c r="AG399" s="199"/>
      <c r="AH399" s="199"/>
      <c r="AI399" s="199"/>
      <c r="AJ399" s="199"/>
      <c r="AK399" s="199"/>
      <c r="AL399" s="199"/>
      <c r="AM399" s="199"/>
      <c r="AN399" s="199"/>
      <c r="AO399" s="200"/>
    </row>
    <row r="400" spans="1:44" ht="18.95" customHeight="1" x14ac:dyDescent="0.2">
      <c r="A400" s="192">
        <v>1.6</v>
      </c>
      <c r="B400" s="193"/>
      <c r="C400" s="193"/>
      <c r="D400" s="194"/>
      <c r="E400" s="195" t="s">
        <v>139</v>
      </c>
      <c r="F400" s="196"/>
      <c r="G400" s="196"/>
      <c r="H400" s="196"/>
      <c r="I400" s="196"/>
      <c r="J400" s="196"/>
      <c r="K400" s="196"/>
      <c r="L400" s="196"/>
      <c r="M400" s="196"/>
      <c r="N400" s="196"/>
      <c r="O400" s="196"/>
      <c r="P400" s="197"/>
      <c r="Q400" s="12"/>
      <c r="R400" s="10" t="s">
        <v>132</v>
      </c>
      <c r="S400" s="198"/>
      <c r="T400" s="199"/>
      <c r="U400" s="199"/>
      <c r="V400" s="199"/>
      <c r="W400" s="199"/>
      <c r="X400" s="199"/>
      <c r="Y400" s="199"/>
      <c r="Z400" s="199"/>
      <c r="AA400" s="199"/>
      <c r="AB400" s="199"/>
      <c r="AC400" s="199"/>
      <c r="AD400" s="199"/>
      <c r="AE400" s="200"/>
      <c r="AF400" s="198"/>
      <c r="AG400" s="199"/>
      <c r="AH400" s="199"/>
      <c r="AI400" s="199"/>
      <c r="AJ400" s="199"/>
      <c r="AK400" s="199"/>
      <c r="AL400" s="199"/>
      <c r="AM400" s="199"/>
      <c r="AN400" s="199"/>
      <c r="AO400" s="200"/>
    </row>
    <row r="401" spans="1:41" ht="45.95" customHeight="1" x14ac:dyDescent="0.2">
      <c r="A401" s="202" t="s">
        <v>140</v>
      </c>
      <c r="B401" s="203"/>
      <c r="C401" s="203"/>
      <c r="D401" s="204"/>
      <c r="E401" s="68" t="s">
        <v>141</v>
      </c>
      <c r="F401" s="69"/>
      <c r="G401" s="69"/>
      <c r="H401" s="69"/>
      <c r="I401" s="69"/>
      <c r="J401" s="69"/>
      <c r="K401" s="69"/>
      <c r="L401" s="69"/>
      <c r="M401" s="69"/>
      <c r="N401" s="69"/>
      <c r="O401" s="69"/>
      <c r="P401" s="70"/>
      <c r="Q401" s="4"/>
      <c r="R401" s="11" t="s">
        <v>132</v>
      </c>
      <c r="S401" s="68"/>
      <c r="T401" s="69"/>
      <c r="U401" s="69"/>
      <c r="V401" s="69"/>
      <c r="W401" s="69"/>
      <c r="X401" s="69"/>
      <c r="Y401" s="69"/>
      <c r="Z401" s="69"/>
      <c r="AA401" s="69"/>
      <c r="AB401" s="69"/>
      <c r="AC401" s="69"/>
      <c r="AD401" s="69"/>
      <c r="AE401" s="70"/>
      <c r="AF401" s="68"/>
      <c r="AG401" s="69"/>
      <c r="AH401" s="69"/>
      <c r="AI401" s="69"/>
      <c r="AJ401" s="69"/>
      <c r="AK401" s="69"/>
      <c r="AL401" s="69"/>
      <c r="AM401" s="69"/>
      <c r="AN401" s="69"/>
      <c r="AO401" s="70"/>
    </row>
    <row r="402" spans="1:41" ht="99.95" customHeight="1" x14ac:dyDescent="0.2">
      <c r="A402" s="202" t="s">
        <v>142</v>
      </c>
      <c r="B402" s="203"/>
      <c r="C402" s="203"/>
      <c r="D402" s="204"/>
      <c r="E402" s="195" t="s">
        <v>143</v>
      </c>
      <c r="F402" s="196"/>
      <c r="G402" s="196"/>
      <c r="H402" s="196"/>
      <c r="I402" s="196"/>
      <c r="J402" s="196"/>
      <c r="K402" s="196"/>
      <c r="L402" s="196"/>
      <c r="M402" s="196"/>
      <c r="N402" s="196"/>
      <c r="O402" s="196"/>
      <c r="P402" s="197"/>
      <c r="Q402" s="4"/>
      <c r="R402" s="11" t="s">
        <v>132</v>
      </c>
      <c r="S402" s="68"/>
      <c r="T402" s="69"/>
      <c r="U402" s="69"/>
      <c r="V402" s="69"/>
      <c r="W402" s="69"/>
      <c r="X402" s="69"/>
      <c r="Y402" s="69"/>
      <c r="Z402" s="69"/>
      <c r="AA402" s="69"/>
      <c r="AB402" s="69"/>
      <c r="AC402" s="69"/>
      <c r="AD402" s="69"/>
      <c r="AE402" s="70"/>
      <c r="AF402" s="68"/>
      <c r="AG402" s="69"/>
      <c r="AH402" s="69"/>
      <c r="AI402" s="69"/>
      <c r="AJ402" s="69"/>
      <c r="AK402" s="69"/>
      <c r="AL402" s="69"/>
      <c r="AM402" s="69"/>
      <c r="AN402" s="69"/>
      <c r="AO402" s="70"/>
    </row>
    <row r="403" spans="1:41" ht="74.099999999999994" customHeight="1" x14ac:dyDescent="0.2">
      <c r="A403" s="202" t="s">
        <v>144</v>
      </c>
      <c r="B403" s="203"/>
      <c r="C403" s="203"/>
      <c r="D403" s="204"/>
      <c r="E403" s="68" t="s">
        <v>145</v>
      </c>
      <c r="F403" s="69"/>
      <c r="G403" s="69"/>
      <c r="H403" s="69"/>
      <c r="I403" s="69"/>
      <c r="J403" s="69"/>
      <c r="K403" s="69"/>
      <c r="L403" s="69"/>
      <c r="M403" s="69"/>
      <c r="N403" s="69"/>
      <c r="O403" s="69"/>
      <c r="P403" s="70"/>
      <c r="Q403" s="4"/>
      <c r="R403" s="4"/>
      <c r="S403" s="68"/>
      <c r="T403" s="69"/>
      <c r="U403" s="69"/>
      <c r="V403" s="69"/>
      <c r="W403" s="69"/>
      <c r="X403" s="69"/>
      <c r="Y403" s="69"/>
      <c r="Z403" s="69"/>
      <c r="AA403" s="69"/>
      <c r="AB403" s="69"/>
      <c r="AC403" s="69"/>
      <c r="AD403" s="69"/>
      <c r="AE403" s="70"/>
      <c r="AF403" s="68"/>
      <c r="AG403" s="69"/>
      <c r="AH403" s="69"/>
      <c r="AI403" s="69"/>
      <c r="AJ403" s="69"/>
      <c r="AK403" s="69"/>
      <c r="AL403" s="69"/>
      <c r="AM403" s="69"/>
      <c r="AN403" s="69"/>
      <c r="AO403" s="70"/>
    </row>
    <row r="404" spans="1:41" ht="36.950000000000003" customHeight="1" x14ac:dyDescent="0.2">
      <c r="A404" s="192">
        <v>2.1</v>
      </c>
      <c r="B404" s="193"/>
      <c r="C404" s="193"/>
      <c r="D404" s="194"/>
      <c r="E404" s="68" t="s">
        <v>146</v>
      </c>
      <c r="F404" s="69"/>
      <c r="G404" s="69"/>
      <c r="H404" s="69"/>
      <c r="I404" s="69"/>
      <c r="J404" s="69"/>
      <c r="K404" s="69"/>
      <c r="L404" s="69"/>
      <c r="M404" s="69"/>
      <c r="N404" s="69"/>
      <c r="O404" s="69"/>
      <c r="P404" s="70"/>
      <c r="Q404" s="4"/>
      <c r="R404" s="11" t="s">
        <v>132</v>
      </c>
      <c r="S404" s="68"/>
      <c r="T404" s="69"/>
      <c r="U404" s="69"/>
      <c r="V404" s="69"/>
      <c r="W404" s="69"/>
      <c r="X404" s="69"/>
      <c r="Y404" s="69"/>
      <c r="Z404" s="69"/>
      <c r="AA404" s="69"/>
      <c r="AB404" s="69"/>
      <c r="AC404" s="69"/>
      <c r="AD404" s="69"/>
      <c r="AE404" s="70"/>
      <c r="AF404" s="68"/>
      <c r="AG404" s="69"/>
      <c r="AH404" s="69"/>
      <c r="AI404" s="69"/>
      <c r="AJ404" s="69"/>
      <c r="AK404" s="69"/>
      <c r="AL404" s="69"/>
      <c r="AM404" s="69"/>
      <c r="AN404" s="69"/>
      <c r="AO404" s="70"/>
    </row>
    <row r="405" spans="1:41" ht="27.95" customHeight="1" x14ac:dyDescent="0.2">
      <c r="A405" s="192">
        <v>2.2000000000000002</v>
      </c>
      <c r="B405" s="193"/>
      <c r="C405" s="193"/>
      <c r="D405" s="194"/>
      <c r="E405" s="68" t="s">
        <v>147</v>
      </c>
      <c r="F405" s="69"/>
      <c r="G405" s="69"/>
      <c r="H405" s="69"/>
      <c r="I405" s="69"/>
      <c r="J405" s="69"/>
      <c r="K405" s="69"/>
      <c r="L405" s="69"/>
      <c r="M405" s="69"/>
      <c r="N405" s="69"/>
      <c r="O405" s="69"/>
      <c r="P405" s="70"/>
      <c r="Q405" s="12"/>
      <c r="R405" s="11" t="s">
        <v>132</v>
      </c>
      <c r="S405" s="198"/>
      <c r="T405" s="199"/>
      <c r="U405" s="199"/>
      <c r="V405" s="199"/>
      <c r="W405" s="199"/>
      <c r="X405" s="199"/>
      <c r="Y405" s="199"/>
      <c r="Z405" s="199"/>
      <c r="AA405" s="199"/>
      <c r="AB405" s="199"/>
      <c r="AC405" s="199"/>
      <c r="AD405" s="199"/>
      <c r="AE405" s="200"/>
      <c r="AF405" s="198"/>
      <c r="AG405" s="199"/>
      <c r="AH405" s="199"/>
      <c r="AI405" s="199"/>
      <c r="AJ405" s="199"/>
      <c r="AK405" s="199"/>
      <c r="AL405" s="199"/>
      <c r="AM405" s="199"/>
      <c r="AN405" s="199"/>
      <c r="AO405" s="200"/>
    </row>
    <row r="406" spans="1:41" ht="27.95" customHeight="1" x14ac:dyDescent="0.2">
      <c r="A406" s="192">
        <v>2.2999999999999998</v>
      </c>
      <c r="B406" s="193"/>
      <c r="C406" s="193"/>
      <c r="D406" s="194"/>
      <c r="E406" s="195" t="s">
        <v>148</v>
      </c>
      <c r="F406" s="196"/>
      <c r="G406" s="196"/>
      <c r="H406" s="196"/>
      <c r="I406" s="196"/>
      <c r="J406" s="196"/>
      <c r="K406" s="196"/>
      <c r="L406" s="196"/>
      <c r="M406" s="196"/>
      <c r="N406" s="196"/>
      <c r="O406" s="196"/>
      <c r="P406" s="197"/>
      <c r="Q406" s="12"/>
      <c r="R406" s="11" t="s">
        <v>132</v>
      </c>
      <c r="S406" s="198"/>
      <c r="T406" s="199"/>
      <c r="U406" s="199"/>
      <c r="V406" s="199"/>
      <c r="W406" s="199"/>
      <c r="X406" s="199"/>
      <c r="Y406" s="199"/>
      <c r="Z406" s="199"/>
      <c r="AA406" s="199"/>
      <c r="AB406" s="199"/>
      <c r="AC406" s="199"/>
      <c r="AD406" s="199"/>
      <c r="AE406" s="200"/>
      <c r="AF406" s="198"/>
      <c r="AG406" s="199"/>
      <c r="AH406" s="199"/>
      <c r="AI406" s="199"/>
      <c r="AJ406" s="199"/>
      <c r="AK406" s="199"/>
      <c r="AL406" s="199"/>
      <c r="AM406" s="199"/>
      <c r="AN406" s="199"/>
      <c r="AO406" s="200"/>
    </row>
    <row r="407" spans="1:41" ht="47.1" customHeight="1" x14ac:dyDescent="0.2">
      <c r="A407" s="192">
        <v>2.4</v>
      </c>
      <c r="B407" s="193"/>
      <c r="C407" s="193"/>
      <c r="D407" s="194"/>
      <c r="E407" s="68" t="s">
        <v>149</v>
      </c>
      <c r="F407" s="69"/>
      <c r="G407" s="69"/>
      <c r="H407" s="69"/>
      <c r="I407" s="69"/>
      <c r="J407" s="69"/>
      <c r="K407" s="69"/>
      <c r="L407" s="69"/>
      <c r="M407" s="69"/>
      <c r="N407" s="69"/>
      <c r="O407" s="69"/>
      <c r="P407" s="70"/>
      <c r="Q407" s="4"/>
      <c r="R407" s="11" t="s">
        <v>132</v>
      </c>
      <c r="S407" s="68"/>
      <c r="T407" s="69"/>
      <c r="U407" s="69"/>
      <c r="V407" s="69"/>
      <c r="W407" s="69"/>
      <c r="X407" s="69"/>
      <c r="Y407" s="69"/>
      <c r="Z407" s="69"/>
      <c r="AA407" s="69"/>
      <c r="AB407" s="69"/>
      <c r="AC407" s="69"/>
      <c r="AD407" s="69"/>
      <c r="AE407" s="70"/>
      <c r="AF407" s="68"/>
      <c r="AG407" s="69"/>
      <c r="AH407" s="69"/>
      <c r="AI407" s="69"/>
      <c r="AJ407" s="69"/>
      <c r="AK407" s="69"/>
      <c r="AL407" s="69"/>
      <c r="AM407" s="69"/>
      <c r="AN407" s="69"/>
      <c r="AO407" s="70"/>
    </row>
    <row r="408" spans="1:41" ht="36.950000000000003" customHeight="1" x14ac:dyDescent="0.2">
      <c r="A408" s="192">
        <v>2.5</v>
      </c>
      <c r="B408" s="193"/>
      <c r="C408" s="193"/>
      <c r="D408" s="194"/>
      <c r="E408" s="68" t="s">
        <v>150</v>
      </c>
      <c r="F408" s="69"/>
      <c r="G408" s="69"/>
      <c r="H408" s="69"/>
      <c r="I408" s="69"/>
      <c r="J408" s="69"/>
      <c r="K408" s="69"/>
      <c r="L408" s="69"/>
      <c r="M408" s="69"/>
      <c r="N408" s="69"/>
      <c r="O408" s="69"/>
      <c r="P408" s="70"/>
      <c r="Q408" s="4"/>
      <c r="R408" s="11" t="s">
        <v>132</v>
      </c>
      <c r="S408" s="68"/>
      <c r="T408" s="69"/>
      <c r="U408" s="69"/>
      <c r="V408" s="69"/>
      <c r="W408" s="69"/>
      <c r="X408" s="69"/>
      <c r="Y408" s="69"/>
      <c r="Z408" s="69"/>
      <c r="AA408" s="69"/>
      <c r="AB408" s="69"/>
      <c r="AC408" s="69"/>
      <c r="AD408" s="69"/>
      <c r="AE408" s="70"/>
      <c r="AF408" s="68"/>
      <c r="AG408" s="69"/>
      <c r="AH408" s="69"/>
      <c r="AI408" s="69"/>
      <c r="AJ408" s="69"/>
      <c r="AK408" s="69"/>
      <c r="AL408" s="69"/>
      <c r="AM408" s="69"/>
      <c r="AN408" s="69"/>
      <c r="AO408" s="70"/>
    </row>
    <row r="409" spans="1:41" ht="18.95" customHeight="1" x14ac:dyDescent="0.2">
      <c r="A409" s="192">
        <v>2.6</v>
      </c>
      <c r="B409" s="193"/>
      <c r="C409" s="193"/>
      <c r="D409" s="194"/>
      <c r="E409" s="195" t="s">
        <v>151</v>
      </c>
      <c r="F409" s="196"/>
      <c r="G409" s="196"/>
      <c r="H409" s="196"/>
      <c r="I409" s="196"/>
      <c r="J409" s="196"/>
      <c r="K409" s="196"/>
      <c r="L409" s="196"/>
      <c r="M409" s="196"/>
      <c r="N409" s="196"/>
      <c r="O409" s="196"/>
      <c r="P409" s="197"/>
      <c r="Q409" s="12"/>
      <c r="R409" s="10" t="s">
        <v>132</v>
      </c>
      <c r="S409" s="198"/>
      <c r="T409" s="199"/>
      <c r="U409" s="199"/>
      <c r="V409" s="199"/>
      <c r="W409" s="199"/>
      <c r="X409" s="199"/>
      <c r="Y409" s="199"/>
      <c r="Z409" s="199"/>
      <c r="AA409" s="199"/>
      <c r="AB409" s="199"/>
      <c r="AC409" s="199"/>
      <c r="AD409" s="199"/>
      <c r="AE409" s="200"/>
      <c r="AF409" s="198"/>
      <c r="AG409" s="199"/>
      <c r="AH409" s="199"/>
      <c r="AI409" s="199"/>
      <c r="AJ409" s="199"/>
      <c r="AK409" s="199"/>
      <c r="AL409" s="199"/>
      <c r="AM409" s="199"/>
      <c r="AN409" s="199"/>
      <c r="AO409" s="200"/>
    </row>
    <row r="410" spans="1:41" ht="36.950000000000003" customHeight="1" x14ac:dyDescent="0.2">
      <c r="A410" s="192">
        <v>2.7</v>
      </c>
      <c r="B410" s="193"/>
      <c r="C410" s="193"/>
      <c r="D410" s="194"/>
      <c r="E410" s="68" t="s">
        <v>152</v>
      </c>
      <c r="F410" s="69"/>
      <c r="G410" s="69"/>
      <c r="H410" s="69"/>
      <c r="I410" s="69"/>
      <c r="J410" s="69"/>
      <c r="K410" s="69"/>
      <c r="L410" s="69"/>
      <c r="M410" s="69"/>
      <c r="N410" s="69"/>
      <c r="O410" s="69"/>
      <c r="P410" s="70"/>
      <c r="Q410" s="4"/>
      <c r="R410" s="11" t="s">
        <v>132</v>
      </c>
      <c r="S410" s="68"/>
      <c r="T410" s="69"/>
      <c r="U410" s="69"/>
      <c r="V410" s="69"/>
      <c r="W410" s="69"/>
      <c r="X410" s="69"/>
      <c r="Y410" s="69"/>
      <c r="Z410" s="69"/>
      <c r="AA410" s="69"/>
      <c r="AB410" s="69"/>
      <c r="AC410" s="69"/>
      <c r="AD410" s="69"/>
      <c r="AE410" s="70"/>
      <c r="AF410" s="68"/>
      <c r="AG410" s="69"/>
      <c r="AH410" s="69"/>
      <c r="AI410" s="69"/>
      <c r="AJ410" s="69"/>
      <c r="AK410" s="69"/>
      <c r="AL410" s="69"/>
      <c r="AM410" s="69"/>
      <c r="AN410" s="69"/>
      <c r="AO410" s="70"/>
    </row>
    <row r="411" spans="1:41" ht="54" customHeight="1" x14ac:dyDescent="0.2">
      <c r="A411" s="192">
        <v>2.8</v>
      </c>
      <c r="B411" s="193"/>
      <c r="C411" s="193"/>
      <c r="D411" s="194"/>
      <c r="E411" s="195" t="s">
        <v>153</v>
      </c>
      <c r="F411" s="196"/>
      <c r="G411" s="196"/>
      <c r="H411" s="196"/>
      <c r="I411" s="196"/>
      <c r="J411" s="196"/>
      <c r="K411" s="196"/>
      <c r="L411" s="196"/>
      <c r="M411" s="196"/>
      <c r="N411" s="196"/>
      <c r="O411" s="196"/>
      <c r="P411" s="197"/>
      <c r="Q411" s="4"/>
      <c r="R411" s="11" t="s">
        <v>132</v>
      </c>
      <c r="S411" s="68"/>
      <c r="T411" s="69"/>
      <c r="U411" s="69"/>
      <c r="V411" s="69"/>
      <c r="W411" s="69"/>
      <c r="X411" s="69"/>
      <c r="Y411" s="69"/>
      <c r="Z411" s="69"/>
      <c r="AA411" s="69"/>
      <c r="AB411" s="69"/>
      <c r="AC411" s="69"/>
      <c r="AD411" s="69"/>
      <c r="AE411" s="70"/>
      <c r="AF411" s="68"/>
      <c r="AG411" s="69"/>
      <c r="AH411" s="69"/>
      <c r="AI411" s="69"/>
      <c r="AJ411" s="69"/>
      <c r="AK411" s="69"/>
      <c r="AL411" s="69"/>
      <c r="AM411" s="69"/>
      <c r="AN411" s="69"/>
      <c r="AO411" s="70"/>
    </row>
    <row r="412" spans="1:41" ht="73.5" customHeight="1" x14ac:dyDescent="0.2">
      <c r="A412" s="189">
        <v>3</v>
      </c>
      <c r="B412" s="190"/>
      <c r="C412" s="190"/>
      <c r="D412" s="191"/>
      <c r="E412" s="68" t="s">
        <v>154</v>
      </c>
      <c r="F412" s="69"/>
      <c r="G412" s="69"/>
      <c r="H412" s="69"/>
      <c r="I412" s="69"/>
      <c r="J412" s="69"/>
      <c r="K412" s="69"/>
      <c r="L412" s="69"/>
      <c r="M412" s="69"/>
      <c r="N412" s="69"/>
      <c r="O412" s="69"/>
      <c r="P412" s="70"/>
      <c r="Q412" s="4"/>
      <c r="R412" s="4"/>
      <c r="S412" s="68"/>
      <c r="T412" s="69"/>
      <c r="U412" s="69"/>
      <c r="V412" s="69"/>
      <c r="W412" s="69"/>
      <c r="X412" s="69"/>
      <c r="Y412" s="69"/>
      <c r="Z412" s="69"/>
      <c r="AA412" s="69"/>
      <c r="AB412" s="69"/>
      <c r="AC412" s="69"/>
      <c r="AD412" s="69"/>
      <c r="AE412" s="70"/>
      <c r="AF412" s="195" t="s">
        <v>155</v>
      </c>
      <c r="AG412" s="196"/>
      <c r="AH412" s="196"/>
      <c r="AI412" s="196"/>
      <c r="AJ412" s="196"/>
      <c r="AK412" s="196"/>
      <c r="AL412" s="196"/>
      <c r="AM412" s="196"/>
      <c r="AN412" s="196"/>
      <c r="AO412" s="197"/>
    </row>
    <row r="413" spans="1:41" ht="18.95" customHeight="1" x14ac:dyDescent="0.2">
      <c r="A413" s="183" t="s">
        <v>124</v>
      </c>
      <c r="B413" s="184"/>
      <c r="C413" s="184"/>
      <c r="D413" s="185"/>
      <c r="E413" s="183" t="s">
        <v>125</v>
      </c>
      <c r="F413" s="184"/>
      <c r="G413" s="184"/>
      <c r="H413" s="184"/>
      <c r="I413" s="184"/>
      <c r="J413" s="184"/>
      <c r="K413" s="184"/>
      <c r="L413" s="184"/>
      <c r="M413" s="184"/>
      <c r="N413" s="184"/>
      <c r="O413" s="184"/>
      <c r="P413" s="185"/>
      <c r="Q413" s="9" t="s">
        <v>126</v>
      </c>
      <c r="R413" s="10" t="s">
        <v>127</v>
      </c>
      <c r="S413" s="186" t="s">
        <v>128</v>
      </c>
      <c r="T413" s="187"/>
      <c r="U413" s="187"/>
      <c r="V413" s="187"/>
      <c r="W413" s="187"/>
      <c r="X413" s="187"/>
      <c r="Y413" s="187"/>
      <c r="Z413" s="187"/>
      <c r="AA413" s="187"/>
      <c r="AB413" s="187"/>
      <c r="AC413" s="187"/>
      <c r="AD413" s="187"/>
      <c r="AE413" s="188"/>
      <c r="AF413" s="186" t="s">
        <v>129</v>
      </c>
      <c r="AG413" s="187"/>
      <c r="AH413" s="187"/>
      <c r="AI413" s="187"/>
      <c r="AJ413" s="187"/>
      <c r="AK413" s="187"/>
      <c r="AL413" s="187"/>
      <c r="AM413" s="187"/>
      <c r="AN413" s="187"/>
      <c r="AO413" s="188"/>
    </row>
    <row r="414" spans="1:41" ht="18.95" customHeight="1" x14ac:dyDescent="0.2">
      <c r="A414" s="192">
        <v>3.1</v>
      </c>
      <c r="B414" s="193"/>
      <c r="C414" s="193"/>
      <c r="D414" s="194"/>
      <c r="E414" s="195" t="s">
        <v>156</v>
      </c>
      <c r="F414" s="196"/>
      <c r="G414" s="196"/>
      <c r="H414" s="196"/>
      <c r="I414" s="196"/>
      <c r="J414" s="196"/>
      <c r="K414" s="196"/>
      <c r="L414" s="196"/>
      <c r="M414" s="196"/>
      <c r="N414" s="196"/>
      <c r="O414" s="196"/>
      <c r="P414" s="197"/>
      <c r="Q414" s="12"/>
      <c r="R414" s="10" t="s">
        <v>132</v>
      </c>
      <c r="S414" s="198"/>
      <c r="T414" s="199"/>
      <c r="U414" s="199"/>
      <c r="V414" s="199"/>
      <c r="W414" s="199"/>
      <c r="X414" s="199"/>
      <c r="Y414" s="199"/>
      <c r="Z414" s="199"/>
      <c r="AA414" s="199"/>
      <c r="AB414" s="199"/>
      <c r="AC414" s="199"/>
      <c r="AD414" s="199"/>
      <c r="AE414" s="200"/>
      <c r="AF414" s="198"/>
      <c r="AG414" s="199"/>
      <c r="AH414" s="199"/>
      <c r="AI414" s="199"/>
      <c r="AJ414" s="199"/>
      <c r="AK414" s="199"/>
      <c r="AL414" s="199"/>
      <c r="AM414" s="199"/>
      <c r="AN414" s="199"/>
      <c r="AO414" s="200"/>
    </row>
    <row r="415" spans="1:41" ht="56.1" customHeight="1" x14ac:dyDescent="0.2">
      <c r="A415" s="202" t="s">
        <v>157</v>
      </c>
      <c r="B415" s="203"/>
      <c r="C415" s="203"/>
      <c r="D415" s="204"/>
      <c r="E415" s="68" t="s">
        <v>158</v>
      </c>
      <c r="F415" s="69"/>
      <c r="G415" s="69"/>
      <c r="H415" s="69"/>
      <c r="I415" s="69"/>
      <c r="J415" s="69"/>
      <c r="K415" s="69"/>
      <c r="L415" s="69"/>
      <c r="M415" s="69"/>
      <c r="N415" s="69"/>
      <c r="O415" s="69"/>
      <c r="P415" s="70"/>
      <c r="Q415" s="4"/>
      <c r="R415" s="11" t="s">
        <v>132</v>
      </c>
      <c r="S415" s="68"/>
      <c r="T415" s="69"/>
      <c r="U415" s="69"/>
      <c r="V415" s="69"/>
      <c r="W415" s="69"/>
      <c r="X415" s="69"/>
      <c r="Y415" s="69"/>
      <c r="Z415" s="69"/>
      <c r="AA415" s="69"/>
      <c r="AB415" s="69"/>
      <c r="AC415" s="69"/>
      <c r="AD415" s="69"/>
      <c r="AE415" s="70"/>
      <c r="AF415" s="68"/>
      <c r="AG415" s="69"/>
      <c r="AH415" s="69"/>
      <c r="AI415" s="69"/>
      <c r="AJ415" s="69"/>
      <c r="AK415" s="69"/>
      <c r="AL415" s="69"/>
      <c r="AM415" s="69"/>
      <c r="AN415" s="69"/>
      <c r="AO415" s="70"/>
    </row>
    <row r="416" spans="1:41" ht="54.95" customHeight="1" x14ac:dyDescent="0.2">
      <c r="A416" s="202" t="s">
        <v>159</v>
      </c>
      <c r="B416" s="203"/>
      <c r="C416" s="203"/>
      <c r="D416" s="204"/>
      <c r="E416" s="68" t="s">
        <v>160</v>
      </c>
      <c r="F416" s="69"/>
      <c r="G416" s="69"/>
      <c r="H416" s="69"/>
      <c r="I416" s="69"/>
      <c r="J416" s="69"/>
      <c r="K416" s="69"/>
      <c r="L416" s="69"/>
      <c r="M416" s="69"/>
      <c r="N416" s="69"/>
      <c r="O416" s="69"/>
      <c r="P416" s="70"/>
      <c r="Q416" s="4"/>
      <c r="R416" s="11" t="s">
        <v>132</v>
      </c>
      <c r="S416" s="68"/>
      <c r="T416" s="69"/>
      <c r="U416" s="69"/>
      <c r="V416" s="69"/>
      <c r="W416" s="69"/>
      <c r="X416" s="69"/>
      <c r="Y416" s="69"/>
      <c r="Z416" s="69"/>
      <c r="AA416" s="69"/>
      <c r="AB416" s="69"/>
      <c r="AC416" s="69"/>
      <c r="AD416" s="69"/>
      <c r="AE416" s="70"/>
      <c r="AF416" s="68"/>
      <c r="AG416" s="69"/>
      <c r="AH416" s="69"/>
      <c r="AI416" s="69"/>
      <c r="AJ416" s="69"/>
      <c r="AK416" s="69"/>
      <c r="AL416" s="69"/>
      <c r="AM416" s="69"/>
      <c r="AN416" s="69"/>
      <c r="AO416" s="70"/>
    </row>
    <row r="417" spans="1:41" ht="38.1" customHeight="1" x14ac:dyDescent="0.2">
      <c r="A417" s="192">
        <v>3.4</v>
      </c>
      <c r="B417" s="193"/>
      <c r="C417" s="193"/>
      <c r="D417" s="194"/>
      <c r="E417" s="68" t="s">
        <v>161</v>
      </c>
      <c r="F417" s="69"/>
      <c r="G417" s="69"/>
      <c r="H417" s="69"/>
      <c r="I417" s="69"/>
      <c r="J417" s="69"/>
      <c r="K417" s="69"/>
      <c r="L417" s="69"/>
      <c r="M417" s="69"/>
      <c r="N417" s="69"/>
      <c r="O417" s="69"/>
      <c r="P417" s="70"/>
      <c r="Q417" s="4"/>
      <c r="R417" s="11" t="s">
        <v>132</v>
      </c>
      <c r="S417" s="68"/>
      <c r="T417" s="69"/>
      <c r="U417" s="69"/>
      <c r="V417" s="69"/>
      <c r="W417" s="69"/>
      <c r="X417" s="69"/>
      <c r="Y417" s="69"/>
      <c r="Z417" s="69"/>
      <c r="AA417" s="69"/>
      <c r="AB417" s="69"/>
      <c r="AC417" s="69"/>
      <c r="AD417" s="69"/>
      <c r="AE417" s="70"/>
      <c r="AF417" s="68"/>
      <c r="AG417" s="69"/>
      <c r="AH417" s="69"/>
      <c r="AI417" s="69"/>
      <c r="AJ417" s="69"/>
      <c r="AK417" s="69"/>
      <c r="AL417" s="69"/>
      <c r="AM417" s="69"/>
      <c r="AN417" s="69"/>
      <c r="AO417" s="70"/>
    </row>
    <row r="418" spans="1:41" ht="36.950000000000003" customHeight="1" x14ac:dyDescent="0.2">
      <c r="A418" s="192">
        <v>3.5</v>
      </c>
      <c r="B418" s="193"/>
      <c r="C418" s="193"/>
      <c r="D418" s="194"/>
      <c r="E418" s="68" t="s">
        <v>162</v>
      </c>
      <c r="F418" s="69"/>
      <c r="G418" s="69"/>
      <c r="H418" s="69"/>
      <c r="I418" s="69"/>
      <c r="J418" s="69"/>
      <c r="K418" s="69"/>
      <c r="L418" s="69"/>
      <c r="M418" s="69"/>
      <c r="N418" s="69"/>
      <c r="O418" s="69"/>
      <c r="P418" s="70"/>
      <c r="Q418" s="4"/>
      <c r="R418" s="11" t="s">
        <v>132</v>
      </c>
      <c r="S418" s="68"/>
      <c r="T418" s="69"/>
      <c r="U418" s="69"/>
      <c r="V418" s="69"/>
      <c r="W418" s="69"/>
      <c r="X418" s="69"/>
      <c r="Y418" s="69"/>
      <c r="Z418" s="69"/>
      <c r="AA418" s="69"/>
      <c r="AB418" s="69"/>
      <c r="AC418" s="69"/>
      <c r="AD418" s="69"/>
      <c r="AE418" s="70"/>
      <c r="AF418" s="68"/>
      <c r="AG418" s="69"/>
      <c r="AH418" s="69"/>
      <c r="AI418" s="69"/>
      <c r="AJ418" s="69"/>
      <c r="AK418" s="69"/>
      <c r="AL418" s="69"/>
      <c r="AM418" s="69"/>
      <c r="AN418" s="69"/>
      <c r="AO418" s="70"/>
    </row>
    <row r="419" spans="1:41" ht="101.85" customHeight="1" x14ac:dyDescent="0.2">
      <c r="A419" s="192">
        <v>4</v>
      </c>
      <c r="B419" s="193"/>
      <c r="C419" s="193"/>
      <c r="D419" s="194"/>
      <c r="E419" s="202" t="s">
        <v>163</v>
      </c>
      <c r="F419" s="203"/>
      <c r="G419" s="203"/>
      <c r="H419" s="203"/>
      <c r="I419" s="203"/>
      <c r="J419" s="203"/>
      <c r="K419" s="203"/>
      <c r="L419" s="203"/>
      <c r="M419" s="203"/>
      <c r="N419" s="203"/>
      <c r="O419" s="203"/>
      <c r="P419" s="204"/>
      <c r="Q419" s="4"/>
      <c r="R419" s="4"/>
      <c r="S419" s="68" t="s">
        <v>164</v>
      </c>
      <c r="T419" s="69"/>
      <c r="U419" s="69"/>
      <c r="V419" s="69"/>
      <c r="W419" s="69"/>
      <c r="X419" s="69"/>
      <c r="Y419" s="69"/>
      <c r="Z419" s="69"/>
      <c r="AA419" s="69"/>
      <c r="AB419" s="69"/>
      <c r="AC419" s="69"/>
      <c r="AD419" s="69"/>
      <c r="AE419" s="70"/>
      <c r="AF419" s="68"/>
      <c r="AG419" s="69"/>
      <c r="AH419" s="69"/>
      <c r="AI419" s="69"/>
      <c r="AJ419" s="69"/>
      <c r="AK419" s="69"/>
      <c r="AL419" s="69"/>
      <c r="AM419" s="69"/>
      <c r="AN419" s="69"/>
      <c r="AO419" s="70"/>
    </row>
  </sheetData>
  <mergeCells count="2596">
    <mergeCell ref="A416:D416"/>
    <mergeCell ref="E416:P416"/>
    <mergeCell ref="S416:AE416"/>
    <mergeCell ref="AF416:AO416"/>
    <mergeCell ref="A417:D417"/>
    <mergeCell ref="E417:P417"/>
    <mergeCell ref="S417:AE417"/>
    <mergeCell ref="AF417:AO417"/>
    <mergeCell ref="A418:D418"/>
    <mergeCell ref="E418:P418"/>
    <mergeCell ref="S418:AE418"/>
    <mergeCell ref="AF418:AO418"/>
    <mergeCell ref="A419:D419"/>
    <mergeCell ref="E419:P419"/>
    <mergeCell ref="S419:AE419"/>
    <mergeCell ref="AF419:AO419"/>
    <mergeCell ref="A411:D411"/>
    <mergeCell ref="E411:P411"/>
    <mergeCell ref="S411:AE411"/>
    <mergeCell ref="AF411:AO411"/>
    <mergeCell ref="A412:D412"/>
    <mergeCell ref="E412:P412"/>
    <mergeCell ref="S412:AE412"/>
    <mergeCell ref="AF412:AO412"/>
    <mergeCell ref="A413:D413"/>
    <mergeCell ref="E413:P413"/>
    <mergeCell ref="S413:AE413"/>
    <mergeCell ref="AF413:AO413"/>
    <mergeCell ref="A414:D414"/>
    <mergeCell ref="E414:P414"/>
    <mergeCell ref="S414:AE414"/>
    <mergeCell ref="AF414:AO414"/>
    <mergeCell ref="A415:D415"/>
    <mergeCell ref="E415:P415"/>
    <mergeCell ref="S415:AE415"/>
    <mergeCell ref="AF415:AO415"/>
    <mergeCell ref="A406:D406"/>
    <mergeCell ref="E406:P406"/>
    <mergeCell ref="S406:AE406"/>
    <mergeCell ref="AF406:AO406"/>
    <mergeCell ref="A407:D407"/>
    <mergeCell ref="E407:P407"/>
    <mergeCell ref="S407:AE407"/>
    <mergeCell ref="AF407:AO407"/>
    <mergeCell ref="A408:D408"/>
    <mergeCell ref="E408:P408"/>
    <mergeCell ref="S408:AE408"/>
    <mergeCell ref="AF408:AO408"/>
    <mergeCell ref="A409:D409"/>
    <mergeCell ref="E409:P409"/>
    <mergeCell ref="S409:AE409"/>
    <mergeCell ref="AF409:AO409"/>
    <mergeCell ref="A410:D410"/>
    <mergeCell ref="E410:P410"/>
    <mergeCell ref="S410:AE410"/>
    <mergeCell ref="AF410:AO410"/>
    <mergeCell ref="A401:D401"/>
    <mergeCell ref="E401:P401"/>
    <mergeCell ref="S401:AE401"/>
    <mergeCell ref="AF401:AO401"/>
    <mergeCell ref="A402:D402"/>
    <mergeCell ref="E402:P402"/>
    <mergeCell ref="S402:AE402"/>
    <mergeCell ref="AF402:AO402"/>
    <mergeCell ref="A403:D403"/>
    <mergeCell ref="E403:P403"/>
    <mergeCell ref="S403:AE403"/>
    <mergeCell ref="AF403:AO403"/>
    <mergeCell ref="A404:D404"/>
    <mergeCell ref="E404:P404"/>
    <mergeCell ref="S404:AE404"/>
    <mergeCell ref="AF404:AO404"/>
    <mergeCell ref="A405:D405"/>
    <mergeCell ref="E405:P405"/>
    <mergeCell ref="S405:AE405"/>
    <mergeCell ref="AF405:AO405"/>
    <mergeCell ref="A396:D396"/>
    <mergeCell ref="E396:P396"/>
    <mergeCell ref="S396:AE396"/>
    <mergeCell ref="AF396:AO396"/>
    <mergeCell ref="AQ396:AR396"/>
    <mergeCell ref="A397:AR397"/>
    <mergeCell ref="A398:D398"/>
    <mergeCell ref="E398:P398"/>
    <mergeCell ref="S398:AE398"/>
    <mergeCell ref="AF398:AO398"/>
    <mergeCell ref="A399:D399"/>
    <mergeCell ref="E399:P399"/>
    <mergeCell ref="S399:AE399"/>
    <mergeCell ref="AF399:AO399"/>
    <mergeCell ref="A400:D400"/>
    <mergeCell ref="E400:P400"/>
    <mergeCell ref="S400:AE400"/>
    <mergeCell ref="AF400:AO400"/>
    <mergeCell ref="A392:D392"/>
    <mergeCell ref="E392:P392"/>
    <mergeCell ref="S392:AE392"/>
    <mergeCell ref="AF392:AO392"/>
    <mergeCell ref="AQ392:AR392"/>
    <mergeCell ref="A393:D393"/>
    <mergeCell ref="E393:P393"/>
    <mergeCell ref="S393:AE393"/>
    <mergeCell ref="AF393:AO393"/>
    <mergeCell ref="AQ393:AR393"/>
    <mergeCell ref="A394:D394"/>
    <mergeCell ref="E394:P394"/>
    <mergeCell ref="S394:AE394"/>
    <mergeCell ref="AF394:AO394"/>
    <mergeCell ref="AQ394:AR394"/>
    <mergeCell ref="A395:D395"/>
    <mergeCell ref="E395:P395"/>
    <mergeCell ref="S395:AE395"/>
    <mergeCell ref="AF395:AO395"/>
    <mergeCell ref="AQ395:AR395"/>
    <mergeCell ref="A384:AR384"/>
    <mergeCell ref="B385:AP385"/>
    <mergeCell ref="AQ385:AR385"/>
    <mergeCell ref="B386:AP386"/>
    <mergeCell ref="AQ386:AR386"/>
    <mergeCell ref="B387:AP387"/>
    <mergeCell ref="AQ387:AR387"/>
    <mergeCell ref="B388:AP388"/>
    <mergeCell ref="AQ388:AR388"/>
    <mergeCell ref="B389:AP389"/>
    <mergeCell ref="AQ389:AR389"/>
    <mergeCell ref="B390:AP390"/>
    <mergeCell ref="AQ390:AR390"/>
    <mergeCell ref="A391:D391"/>
    <mergeCell ref="E391:P391"/>
    <mergeCell ref="S391:AE391"/>
    <mergeCell ref="AF391:AO391"/>
    <mergeCell ref="AQ391:AR391"/>
    <mergeCell ref="A379:G379"/>
    <mergeCell ref="H379:O379"/>
    <mergeCell ref="P379:V379"/>
    <mergeCell ref="W379:AF379"/>
    <mergeCell ref="A380:G380"/>
    <mergeCell ref="H380:O380"/>
    <mergeCell ref="P380:V380"/>
    <mergeCell ref="W380:AF380"/>
    <mergeCell ref="A381:G381"/>
    <mergeCell ref="H381:O381"/>
    <mergeCell ref="P381:V381"/>
    <mergeCell ref="W381:AF381"/>
    <mergeCell ref="A382:G382"/>
    <mergeCell ref="H382:O382"/>
    <mergeCell ref="P382:V382"/>
    <mergeCell ref="W382:AF382"/>
    <mergeCell ref="A383:G383"/>
    <mergeCell ref="H383:O383"/>
    <mergeCell ref="P383:V383"/>
    <mergeCell ref="W383:AF383"/>
    <mergeCell ref="A374:G374"/>
    <mergeCell ref="H374:O374"/>
    <mergeCell ref="P374:V374"/>
    <mergeCell ref="W374:AF374"/>
    <mergeCell ref="A375:G375"/>
    <mergeCell ref="H375:O375"/>
    <mergeCell ref="P375:V375"/>
    <mergeCell ref="W375:AF375"/>
    <mergeCell ref="A376:G376"/>
    <mergeCell ref="H376:O376"/>
    <mergeCell ref="P376:V376"/>
    <mergeCell ref="W376:AF376"/>
    <mergeCell ref="A377:G377"/>
    <mergeCell ref="H377:O377"/>
    <mergeCell ref="P377:V377"/>
    <mergeCell ref="W377:AF377"/>
    <mergeCell ref="A378:G378"/>
    <mergeCell ref="H378:O378"/>
    <mergeCell ref="P378:V378"/>
    <mergeCell ref="W378:AF378"/>
    <mergeCell ref="A369:G369"/>
    <mergeCell ref="H369:O369"/>
    <mergeCell ref="P369:V369"/>
    <mergeCell ref="W369:AF369"/>
    <mergeCell ref="A370:G370"/>
    <mergeCell ref="H370:O370"/>
    <mergeCell ref="P370:V370"/>
    <mergeCell ref="W370:AF370"/>
    <mergeCell ref="A371:G371"/>
    <mergeCell ref="H371:O371"/>
    <mergeCell ref="P371:V371"/>
    <mergeCell ref="W371:AF371"/>
    <mergeCell ref="A372:G372"/>
    <mergeCell ref="H372:O372"/>
    <mergeCell ref="P372:V372"/>
    <mergeCell ref="W372:AF372"/>
    <mergeCell ref="A373:G373"/>
    <mergeCell ref="H373:O373"/>
    <mergeCell ref="P373:V373"/>
    <mergeCell ref="W373:AF373"/>
    <mergeCell ref="A364:G364"/>
    <mergeCell ref="H364:O364"/>
    <mergeCell ref="P364:V364"/>
    <mergeCell ref="W364:AF364"/>
    <mergeCell ref="A365:G365"/>
    <mergeCell ref="H365:O365"/>
    <mergeCell ref="P365:V365"/>
    <mergeCell ref="W365:AF365"/>
    <mergeCell ref="A366:G366"/>
    <mergeCell ref="H366:O366"/>
    <mergeCell ref="P366:V366"/>
    <mergeCell ref="W366:AF366"/>
    <mergeCell ref="A367:G367"/>
    <mergeCell ref="H367:O367"/>
    <mergeCell ref="P367:V367"/>
    <mergeCell ref="W367:AF367"/>
    <mergeCell ref="A368:G368"/>
    <mergeCell ref="H368:O368"/>
    <mergeCell ref="P368:V368"/>
    <mergeCell ref="W368:AF368"/>
    <mergeCell ref="A359:G359"/>
    <mergeCell ref="H359:O359"/>
    <mergeCell ref="P359:V359"/>
    <mergeCell ref="W359:AF359"/>
    <mergeCell ref="A360:G360"/>
    <mergeCell ref="H360:O360"/>
    <mergeCell ref="P360:V360"/>
    <mergeCell ref="W360:AF360"/>
    <mergeCell ref="A361:G361"/>
    <mergeCell ref="H361:O361"/>
    <mergeCell ref="P361:V361"/>
    <mergeCell ref="W361:AF361"/>
    <mergeCell ref="A362:G362"/>
    <mergeCell ref="H362:O362"/>
    <mergeCell ref="P362:V362"/>
    <mergeCell ref="W362:AF362"/>
    <mergeCell ref="A363:G363"/>
    <mergeCell ref="H363:O363"/>
    <mergeCell ref="P363:V363"/>
    <mergeCell ref="W363:AF363"/>
    <mergeCell ref="A354:G354"/>
    <mergeCell ref="H354:O354"/>
    <mergeCell ref="P354:V354"/>
    <mergeCell ref="W354:AF354"/>
    <mergeCell ref="A355:G355"/>
    <mergeCell ref="H355:O355"/>
    <mergeCell ref="P355:V355"/>
    <mergeCell ref="W355:AF355"/>
    <mergeCell ref="A356:G356"/>
    <mergeCell ref="H356:O356"/>
    <mergeCell ref="P356:V356"/>
    <mergeCell ref="W356:AF356"/>
    <mergeCell ref="A357:G357"/>
    <mergeCell ref="H357:O357"/>
    <mergeCell ref="P357:V357"/>
    <mergeCell ref="W357:AF357"/>
    <mergeCell ref="A358:G358"/>
    <mergeCell ref="H358:O358"/>
    <mergeCell ref="P358:V358"/>
    <mergeCell ref="W358:AF358"/>
    <mergeCell ref="A349:G349"/>
    <mergeCell ref="H349:O349"/>
    <mergeCell ref="P349:V349"/>
    <mergeCell ref="W349:AF349"/>
    <mergeCell ref="A350:G350"/>
    <mergeCell ref="H350:O350"/>
    <mergeCell ref="P350:V350"/>
    <mergeCell ref="W350:AF350"/>
    <mergeCell ref="A351:G351"/>
    <mergeCell ref="H351:O351"/>
    <mergeCell ref="P351:V351"/>
    <mergeCell ref="W351:AF351"/>
    <mergeCell ref="A352:G352"/>
    <mergeCell ref="H352:O352"/>
    <mergeCell ref="P352:V352"/>
    <mergeCell ref="W352:AF352"/>
    <mergeCell ref="A353:G353"/>
    <mergeCell ref="H353:O353"/>
    <mergeCell ref="P353:V353"/>
    <mergeCell ref="W353:AF353"/>
    <mergeCell ref="A344:G344"/>
    <mergeCell ref="H344:O344"/>
    <mergeCell ref="P344:V344"/>
    <mergeCell ref="W344:AF344"/>
    <mergeCell ref="A345:G345"/>
    <mergeCell ref="H345:O345"/>
    <mergeCell ref="P345:V345"/>
    <mergeCell ref="W345:AF345"/>
    <mergeCell ref="A346:G346"/>
    <mergeCell ref="H346:O346"/>
    <mergeCell ref="P346:V346"/>
    <mergeCell ref="W346:AF346"/>
    <mergeCell ref="A347:G347"/>
    <mergeCell ref="H347:O347"/>
    <mergeCell ref="P347:V347"/>
    <mergeCell ref="W347:AF347"/>
    <mergeCell ref="A348:G348"/>
    <mergeCell ref="H348:O348"/>
    <mergeCell ref="P348:V348"/>
    <mergeCell ref="W348:AF348"/>
    <mergeCell ref="A339:G339"/>
    <mergeCell ref="H339:O339"/>
    <mergeCell ref="P339:V339"/>
    <mergeCell ref="W339:AF339"/>
    <mergeCell ref="A340:G340"/>
    <mergeCell ref="H340:O340"/>
    <mergeCell ref="P340:V340"/>
    <mergeCell ref="W340:AF340"/>
    <mergeCell ref="A341:G341"/>
    <mergeCell ref="H341:O341"/>
    <mergeCell ref="P341:V341"/>
    <mergeCell ref="W341:AF341"/>
    <mergeCell ref="A342:G342"/>
    <mergeCell ref="H342:O342"/>
    <mergeCell ref="P342:V342"/>
    <mergeCell ref="W342:AF342"/>
    <mergeCell ref="A343:G343"/>
    <mergeCell ref="H343:O343"/>
    <mergeCell ref="P343:V343"/>
    <mergeCell ref="W343:AF343"/>
    <mergeCell ref="A334:G334"/>
    <mergeCell ref="H334:O334"/>
    <mergeCell ref="P334:V334"/>
    <mergeCell ref="W334:AF334"/>
    <mergeCell ref="A335:G335"/>
    <mergeCell ref="H335:O335"/>
    <mergeCell ref="P335:V335"/>
    <mergeCell ref="W335:AF335"/>
    <mergeCell ref="A336:G336"/>
    <mergeCell ref="H336:O336"/>
    <mergeCell ref="P336:V336"/>
    <mergeCell ref="W336:AF336"/>
    <mergeCell ref="A337:G337"/>
    <mergeCell ref="H337:O337"/>
    <mergeCell ref="P337:V337"/>
    <mergeCell ref="W337:AF337"/>
    <mergeCell ref="A338:G338"/>
    <mergeCell ref="H338:O338"/>
    <mergeCell ref="P338:V338"/>
    <mergeCell ref="W338:AF338"/>
    <mergeCell ref="A329:G329"/>
    <mergeCell ref="H329:O329"/>
    <mergeCell ref="P329:V329"/>
    <mergeCell ref="W329:AF329"/>
    <mergeCell ref="A330:G330"/>
    <mergeCell ref="H330:O330"/>
    <mergeCell ref="P330:V330"/>
    <mergeCell ref="W330:AF330"/>
    <mergeCell ref="A331:G331"/>
    <mergeCell ref="H331:O331"/>
    <mergeCell ref="P331:V331"/>
    <mergeCell ref="W331:AF331"/>
    <mergeCell ref="A332:G332"/>
    <mergeCell ref="H332:O332"/>
    <mergeCell ref="P332:V332"/>
    <mergeCell ref="W332:AF332"/>
    <mergeCell ref="A333:G333"/>
    <mergeCell ref="H333:O333"/>
    <mergeCell ref="P333:V333"/>
    <mergeCell ref="W333:AF333"/>
    <mergeCell ref="A324:G324"/>
    <mergeCell ref="H324:O324"/>
    <mergeCell ref="P324:V324"/>
    <mergeCell ref="W324:AF324"/>
    <mergeCell ref="A325:G325"/>
    <mergeCell ref="H325:O325"/>
    <mergeCell ref="P325:V325"/>
    <mergeCell ref="W325:AF325"/>
    <mergeCell ref="A326:G326"/>
    <mergeCell ref="H326:O326"/>
    <mergeCell ref="P326:V326"/>
    <mergeCell ref="W326:AF326"/>
    <mergeCell ref="A327:G327"/>
    <mergeCell ref="H327:O327"/>
    <mergeCell ref="P327:V327"/>
    <mergeCell ref="W327:AF327"/>
    <mergeCell ref="A328:G328"/>
    <mergeCell ref="H328:O328"/>
    <mergeCell ref="P328:V328"/>
    <mergeCell ref="W328:AF328"/>
    <mergeCell ref="A320:AR320"/>
    <mergeCell ref="A321:F321"/>
    <mergeCell ref="G321:K321"/>
    <mergeCell ref="L321:R321"/>
    <mergeCell ref="S321:AA321"/>
    <mergeCell ref="AB321:AK321"/>
    <mergeCell ref="AL321:AR321"/>
    <mergeCell ref="A322:F322"/>
    <mergeCell ref="G322:K322"/>
    <mergeCell ref="L322:R322"/>
    <mergeCell ref="S322:AA322"/>
    <mergeCell ref="AB322:AK322"/>
    <mergeCell ref="AL322:AR322"/>
    <mergeCell ref="A323:G323"/>
    <mergeCell ref="H323:O323"/>
    <mergeCell ref="P323:V323"/>
    <mergeCell ref="W323:AF323"/>
    <mergeCell ref="A317:F317"/>
    <mergeCell ref="G317:H317"/>
    <mergeCell ref="I317:L317"/>
    <mergeCell ref="M317:R317"/>
    <mergeCell ref="S317:Z317"/>
    <mergeCell ref="AA317:AI317"/>
    <mergeCell ref="AJ317:AK317"/>
    <mergeCell ref="AL317:AR317"/>
    <mergeCell ref="A318:F318"/>
    <mergeCell ref="G318:H318"/>
    <mergeCell ref="I318:L318"/>
    <mergeCell ref="M318:R318"/>
    <mergeCell ref="S318:Z318"/>
    <mergeCell ref="AA318:AI318"/>
    <mergeCell ref="AJ318:AK318"/>
    <mergeCell ref="AL318:AR318"/>
    <mergeCell ref="A319:F319"/>
    <mergeCell ref="G319:H319"/>
    <mergeCell ref="I319:L319"/>
    <mergeCell ref="M319:R319"/>
    <mergeCell ref="S319:Z319"/>
    <mergeCell ref="AA319:AI319"/>
    <mergeCell ref="AJ319:AK319"/>
    <mergeCell ref="AL319:AR319"/>
    <mergeCell ref="A314:F314"/>
    <mergeCell ref="G314:H314"/>
    <mergeCell ref="I314:L314"/>
    <mergeCell ref="M314:R314"/>
    <mergeCell ref="S314:Z314"/>
    <mergeCell ref="AA314:AI314"/>
    <mergeCell ref="AJ314:AK314"/>
    <mergeCell ref="AL314:AR314"/>
    <mergeCell ref="A315:F315"/>
    <mergeCell ref="G315:H315"/>
    <mergeCell ref="I315:L315"/>
    <mergeCell ref="M315:R315"/>
    <mergeCell ref="S315:Z315"/>
    <mergeCell ref="AA315:AI315"/>
    <mergeCell ref="AJ315:AK315"/>
    <mergeCell ref="AL315:AR315"/>
    <mergeCell ref="A316:F316"/>
    <mergeCell ref="G316:H316"/>
    <mergeCell ref="I316:L316"/>
    <mergeCell ref="M316:R316"/>
    <mergeCell ref="S316:Z316"/>
    <mergeCell ref="AA316:AI316"/>
    <mergeCell ref="AJ316:AK316"/>
    <mergeCell ref="AL316:AR316"/>
    <mergeCell ref="A311:F311"/>
    <mergeCell ref="G311:H311"/>
    <mergeCell ref="I311:L311"/>
    <mergeCell ref="M311:R311"/>
    <mergeCell ref="S311:Z311"/>
    <mergeCell ref="AA311:AI311"/>
    <mergeCell ref="AJ311:AK311"/>
    <mergeCell ref="AL311:AR311"/>
    <mergeCell ref="A312:F312"/>
    <mergeCell ref="G312:H312"/>
    <mergeCell ref="I312:L312"/>
    <mergeCell ref="M312:R312"/>
    <mergeCell ref="S312:Z312"/>
    <mergeCell ref="AA312:AI312"/>
    <mergeCell ref="AJ312:AK312"/>
    <mergeCell ref="AL312:AR312"/>
    <mergeCell ref="A313:F313"/>
    <mergeCell ref="G313:H313"/>
    <mergeCell ref="I313:L313"/>
    <mergeCell ref="M313:R313"/>
    <mergeCell ref="S313:Z313"/>
    <mergeCell ref="AA313:AI313"/>
    <mergeCell ref="AJ313:AK313"/>
    <mergeCell ref="AL313:AR313"/>
    <mergeCell ref="A308:F308"/>
    <mergeCell ref="G308:H308"/>
    <mergeCell ref="I308:L308"/>
    <mergeCell ref="M308:R308"/>
    <mergeCell ref="S308:Z308"/>
    <mergeCell ref="AA308:AI308"/>
    <mergeCell ref="AJ308:AK308"/>
    <mergeCell ref="AL308:AR308"/>
    <mergeCell ref="A309:F309"/>
    <mergeCell ref="G309:H309"/>
    <mergeCell ref="I309:L309"/>
    <mergeCell ref="M309:R309"/>
    <mergeCell ref="S309:Z309"/>
    <mergeCell ref="AA309:AI309"/>
    <mergeCell ref="AJ309:AK309"/>
    <mergeCell ref="AL309:AR309"/>
    <mergeCell ref="A310:F310"/>
    <mergeCell ref="G310:H310"/>
    <mergeCell ref="I310:L310"/>
    <mergeCell ref="M310:R310"/>
    <mergeCell ref="S310:Z310"/>
    <mergeCell ref="AA310:AI310"/>
    <mergeCell ref="AJ310:AK310"/>
    <mergeCell ref="AL310:AR310"/>
    <mergeCell ref="A305:F305"/>
    <mergeCell ref="G305:H305"/>
    <mergeCell ref="I305:L305"/>
    <mergeCell ref="M305:R305"/>
    <mergeCell ref="S305:Z305"/>
    <mergeCell ref="AA305:AI305"/>
    <mergeCell ref="AJ305:AK305"/>
    <mergeCell ref="AL305:AR305"/>
    <mergeCell ref="A306:F306"/>
    <mergeCell ref="G306:H306"/>
    <mergeCell ref="I306:L306"/>
    <mergeCell ref="M306:R306"/>
    <mergeCell ref="S306:Z306"/>
    <mergeCell ref="AA306:AI306"/>
    <mergeCell ref="AJ306:AK306"/>
    <mergeCell ref="AL306:AR306"/>
    <mergeCell ref="A307:F307"/>
    <mergeCell ref="G307:H307"/>
    <mergeCell ref="I307:L307"/>
    <mergeCell ref="M307:R307"/>
    <mergeCell ref="S307:Z307"/>
    <mergeCell ref="AA307:AI307"/>
    <mergeCell ref="AJ307:AK307"/>
    <mergeCell ref="AL307:AR307"/>
    <mergeCell ref="A302:F302"/>
    <mergeCell ref="G302:H302"/>
    <mergeCell ref="I302:L302"/>
    <mergeCell ref="M302:R302"/>
    <mergeCell ref="S302:Z302"/>
    <mergeCell ref="AA302:AI302"/>
    <mergeCell ref="AJ302:AK302"/>
    <mergeCell ref="AL302:AR302"/>
    <mergeCell ref="A303:F303"/>
    <mergeCell ref="G303:H303"/>
    <mergeCell ref="I303:L303"/>
    <mergeCell ref="M303:R303"/>
    <mergeCell ref="S303:Z303"/>
    <mergeCell ref="AA303:AI303"/>
    <mergeCell ref="AJ303:AK303"/>
    <mergeCell ref="AL303:AR303"/>
    <mergeCell ref="A304:F304"/>
    <mergeCell ref="G304:H304"/>
    <mergeCell ref="I304:L304"/>
    <mergeCell ref="M304:R304"/>
    <mergeCell ref="S304:Z304"/>
    <mergeCell ref="AA304:AI304"/>
    <mergeCell ref="AJ304:AK304"/>
    <mergeCell ref="AL304:AR304"/>
    <mergeCell ref="A299:F299"/>
    <mergeCell ref="G299:H299"/>
    <mergeCell ref="I299:L299"/>
    <mergeCell ref="M299:R299"/>
    <mergeCell ref="S299:Z299"/>
    <mergeCell ref="AA299:AI299"/>
    <mergeCell ref="AJ299:AK299"/>
    <mergeCell ref="AL299:AR299"/>
    <mergeCell ref="A300:F300"/>
    <mergeCell ref="G300:H300"/>
    <mergeCell ref="I300:L300"/>
    <mergeCell ref="M300:R300"/>
    <mergeCell ref="S300:Z300"/>
    <mergeCell ref="AA300:AI300"/>
    <mergeCell ref="AJ300:AK300"/>
    <mergeCell ref="AL300:AR300"/>
    <mergeCell ref="A301:F301"/>
    <mergeCell ref="G301:H301"/>
    <mergeCell ref="I301:L301"/>
    <mergeCell ref="M301:R301"/>
    <mergeCell ref="S301:Z301"/>
    <mergeCell ref="AA301:AI301"/>
    <mergeCell ref="AJ301:AK301"/>
    <mergeCell ref="AL301:AR301"/>
    <mergeCell ref="A296:F296"/>
    <mergeCell ref="G296:H296"/>
    <mergeCell ref="I296:L296"/>
    <mergeCell ref="M296:R296"/>
    <mergeCell ref="S296:Z296"/>
    <mergeCell ref="AA296:AI296"/>
    <mergeCell ref="AJ296:AK296"/>
    <mergeCell ref="AL296:AR296"/>
    <mergeCell ref="A297:F297"/>
    <mergeCell ref="G297:H297"/>
    <mergeCell ref="I297:L297"/>
    <mergeCell ref="M297:R297"/>
    <mergeCell ref="S297:Z297"/>
    <mergeCell ref="AA297:AI297"/>
    <mergeCell ref="AJ297:AK297"/>
    <mergeCell ref="AL297:AR297"/>
    <mergeCell ref="A298:F298"/>
    <mergeCell ref="G298:H298"/>
    <mergeCell ref="I298:L298"/>
    <mergeCell ref="M298:R298"/>
    <mergeCell ref="S298:Z298"/>
    <mergeCell ref="AA298:AI298"/>
    <mergeCell ref="AJ298:AK298"/>
    <mergeCell ref="AL298:AR298"/>
    <mergeCell ref="A293:G293"/>
    <mergeCell ref="H293:M293"/>
    <mergeCell ref="N293:T293"/>
    <mergeCell ref="U293:AC293"/>
    <mergeCell ref="A294:F294"/>
    <mergeCell ref="G294:H294"/>
    <mergeCell ref="I294:L294"/>
    <mergeCell ref="M294:R294"/>
    <mergeCell ref="S294:Z294"/>
    <mergeCell ref="AA294:AI294"/>
    <mergeCell ref="AJ294:AK294"/>
    <mergeCell ref="AL294:AR294"/>
    <mergeCell ref="A295:F295"/>
    <mergeCell ref="G295:H295"/>
    <mergeCell ref="I295:L295"/>
    <mergeCell ref="M295:R295"/>
    <mergeCell ref="S295:Z295"/>
    <mergeCell ref="AA295:AI295"/>
    <mergeCell ref="AJ295:AK295"/>
    <mergeCell ref="AL295:AR295"/>
    <mergeCell ref="A288:G288"/>
    <mergeCell ref="H288:M288"/>
    <mergeCell ref="N288:T288"/>
    <mergeCell ref="U288:AC288"/>
    <mergeCell ref="A289:G289"/>
    <mergeCell ref="H289:M289"/>
    <mergeCell ref="N289:T289"/>
    <mergeCell ref="U289:AC289"/>
    <mergeCell ref="A290:G290"/>
    <mergeCell ref="H290:M290"/>
    <mergeCell ref="N290:T290"/>
    <mergeCell ref="U290:AC290"/>
    <mergeCell ref="A291:G291"/>
    <mergeCell ref="H291:M291"/>
    <mergeCell ref="N291:T291"/>
    <mergeCell ref="U291:AC291"/>
    <mergeCell ref="A292:G292"/>
    <mergeCell ref="H292:M292"/>
    <mergeCell ref="N292:T292"/>
    <mergeCell ref="U292:AC292"/>
    <mergeCell ref="A283:G283"/>
    <mergeCell ref="H283:M283"/>
    <mergeCell ref="N283:T283"/>
    <mergeCell ref="U283:AC283"/>
    <mergeCell ref="A284:G284"/>
    <mergeCell ref="H284:M284"/>
    <mergeCell ref="N284:T284"/>
    <mergeCell ref="U284:AC284"/>
    <mergeCell ref="A285:G285"/>
    <mergeCell ref="H285:M285"/>
    <mergeCell ref="N285:T285"/>
    <mergeCell ref="U285:AC285"/>
    <mergeCell ref="A286:G286"/>
    <mergeCell ref="H286:M286"/>
    <mergeCell ref="N286:T286"/>
    <mergeCell ref="U286:AC286"/>
    <mergeCell ref="A287:G287"/>
    <mergeCell ref="H287:M287"/>
    <mergeCell ref="N287:T287"/>
    <mergeCell ref="U287:AC287"/>
    <mergeCell ref="A278:G278"/>
    <mergeCell ref="H278:M278"/>
    <mergeCell ref="N278:T278"/>
    <mergeCell ref="U278:AC278"/>
    <mergeCell ref="A279:G279"/>
    <mergeCell ref="H279:M279"/>
    <mergeCell ref="N279:T279"/>
    <mergeCell ref="U279:AC279"/>
    <mergeCell ref="A280:G280"/>
    <mergeCell ref="H280:M280"/>
    <mergeCell ref="N280:T280"/>
    <mergeCell ref="U280:AC280"/>
    <mergeCell ref="A281:G281"/>
    <mergeCell ref="H281:M281"/>
    <mergeCell ref="N281:T281"/>
    <mergeCell ref="U281:AC281"/>
    <mergeCell ref="A282:G282"/>
    <mergeCell ref="H282:M282"/>
    <mergeCell ref="N282:T282"/>
    <mergeCell ref="U282:AC282"/>
    <mergeCell ref="A273:G273"/>
    <mergeCell ref="H273:M273"/>
    <mergeCell ref="N273:T273"/>
    <mergeCell ref="U273:AC273"/>
    <mergeCell ref="A274:G274"/>
    <mergeCell ref="H274:M274"/>
    <mergeCell ref="N274:T274"/>
    <mergeCell ref="U274:AC274"/>
    <mergeCell ref="A275:G275"/>
    <mergeCell ref="H275:M275"/>
    <mergeCell ref="N275:T275"/>
    <mergeCell ref="U275:AC275"/>
    <mergeCell ref="A276:G276"/>
    <mergeCell ref="H276:M276"/>
    <mergeCell ref="N276:T276"/>
    <mergeCell ref="U276:AC276"/>
    <mergeCell ref="A277:G277"/>
    <mergeCell ref="H277:M277"/>
    <mergeCell ref="N277:T277"/>
    <mergeCell ref="U277:AC277"/>
    <mergeCell ref="A268:G268"/>
    <mergeCell ref="H268:M268"/>
    <mergeCell ref="N268:T268"/>
    <mergeCell ref="U268:AC268"/>
    <mergeCell ref="A269:G269"/>
    <mergeCell ref="H269:M269"/>
    <mergeCell ref="N269:T269"/>
    <mergeCell ref="U269:AC269"/>
    <mergeCell ref="A270:G270"/>
    <mergeCell ref="H270:M270"/>
    <mergeCell ref="N270:T270"/>
    <mergeCell ref="U270:AC270"/>
    <mergeCell ref="A271:G271"/>
    <mergeCell ref="H271:M271"/>
    <mergeCell ref="N271:T271"/>
    <mergeCell ref="U271:AC271"/>
    <mergeCell ref="A272:G272"/>
    <mergeCell ref="H272:M272"/>
    <mergeCell ref="N272:T272"/>
    <mergeCell ref="U272:AC272"/>
    <mergeCell ref="A263:G263"/>
    <mergeCell ref="H263:M263"/>
    <mergeCell ref="N263:T263"/>
    <mergeCell ref="U263:AC263"/>
    <mergeCell ref="A264:G264"/>
    <mergeCell ref="H264:M264"/>
    <mergeCell ref="N264:T264"/>
    <mergeCell ref="U264:AC264"/>
    <mergeCell ref="A265:G265"/>
    <mergeCell ref="H265:M265"/>
    <mergeCell ref="N265:T265"/>
    <mergeCell ref="U265:AC265"/>
    <mergeCell ref="A266:G266"/>
    <mergeCell ref="H266:M266"/>
    <mergeCell ref="N266:T266"/>
    <mergeCell ref="U266:AC266"/>
    <mergeCell ref="A267:G267"/>
    <mergeCell ref="H267:M267"/>
    <mergeCell ref="N267:T267"/>
    <mergeCell ref="U267:AC267"/>
    <mergeCell ref="A260:H260"/>
    <mergeCell ref="I260:L260"/>
    <mergeCell ref="M260:R260"/>
    <mergeCell ref="S260:Z260"/>
    <mergeCell ref="AA260:AI260"/>
    <mergeCell ref="AJ260:AR260"/>
    <mergeCell ref="A261:H261"/>
    <mergeCell ref="I261:L261"/>
    <mergeCell ref="M261:R261"/>
    <mergeCell ref="S261:Z261"/>
    <mergeCell ref="AA261:AI261"/>
    <mergeCell ref="AJ261:AR261"/>
    <mergeCell ref="A262:H262"/>
    <mergeCell ref="I262:L262"/>
    <mergeCell ref="M262:R262"/>
    <mergeCell ref="S262:Z262"/>
    <mergeCell ref="AA262:AI262"/>
    <mergeCell ref="AJ262:AR262"/>
    <mergeCell ref="A256:AR256"/>
    <mergeCell ref="A257:H257"/>
    <mergeCell ref="I257:L257"/>
    <mergeCell ref="M257:R257"/>
    <mergeCell ref="S257:Z257"/>
    <mergeCell ref="AA257:AI257"/>
    <mergeCell ref="AJ257:AR257"/>
    <mergeCell ref="A258:H258"/>
    <mergeCell ref="I258:L258"/>
    <mergeCell ref="M258:R258"/>
    <mergeCell ref="S258:Z258"/>
    <mergeCell ref="AA258:AI258"/>
    <mergeCell ref="AJ258:AR258"/>
    <mergeCell ref="A259:H259"/>
    <mergeCell ref="I259:L259"/>
    <mergeCell ref="M259:R259"/>
    <mergeCell ref="S259:Z259"/>
    <mergeCell ref="AA259:AI259"/>
    <mergeCell ref="AJ259:AR259"/>
    <mergeCell ref="A253:H253"/>
    <mergeCell ref="I253:M253"/>
    <mergeCell ref="N253:S253"/>
    <mergeCell ref="T253:AB253"/>
    <mergeCell ref="AC253:AI253"/>
    <mergeCell ref="AJ253:AR253"/>
    <mergeCell ref="A254:H254"/>
    <mergeCell ref="I254:M254"/>
    <mergeCell ref="N254:S254"/>
    <mergeCell ref="T254:AB254"/>
    <mergeCell ref="AC254:AI254"/>
    <mergeCell ref="AJ254:AR254"/>
    <mergeCell ref="A255:H255"/>
    <mergeCell ref="I255:M255"/>
    <mergeCell ref="N255:S255"/>
    <mergeCell ref="T255:AB255"/>
    <mergeCell ref="AC255:AI255"/>
    <mergeCell ref="AJ255:AR255"/>
    <mergeCell ref="A250:H250"/>
    <mergeCell ref="I250:M250"/>
    <mergeCell ref="N250:S250"/>
    <mergeCell ref="T250:AB250"/>
    <mergeCell ref="AC250:AI250"/>
    <mergeCell ref="AJ250:AR250"/>
    <mergeCell ref="A251:H251"/>
    <mergeCell ref="I251:M251"/>
    <mergeCell ref="N251:S251"/>
    <mergeCell ref="T251:AB251"/>
    <mergeCell ref="AC251:AI251"/>
    <mergeCell ref="AJ251:AR251"/>
    <mergeCell ref="A252:H252"/>
    <mergeCell ref="I252:M252"/>
    <mergeCell ref="N252:S252"/>
    <mergeCell ref="T252:AB252"/>
    <mergeCell ref="AC252:AI252"/>
    <mergeCell ref="AJ252:AR252"/>
    <mergeCell ref="A247:H247"/>
    <mergeCell ref="I247:M247"/>
    <mergeCell ref="N247:S247"/>
    <mergeCell ref="T247:AB247"/>
    <mergeCell ref="AC247:AI247"/>
    <mergeCell ref="AJ247:AR247"/>
    <mergeCell ref="A248:H248"/>
    <mergeCell ref="I248:M248"/>
    <mergeCell ref="N248:S248"/>
    <mergeCell ref="T248:AB248"/>
    <mergeCell ref="AC248:AI248"/>
    <mergeCell ref="AJ248:AR248"/>
    <mergeCell ref="A249:H249"/>
    <mergeCell ref="I249:M249"/>
    <mergeCell ref="N249:S249"/>
    <mergeCell ref="T249:AB249"/>
    <mergeCell ref="AC249:AI249"/>
    <mergeCell ref="AJ249:AR249"/>
    <mergeCell ref="A244:H244"/>
    <mergeCell ref="I244:M244"/>
    <mergeCell ref="N244:S244"/>
    <mergeCell ref="T244:AB244"/>
    <mergeCell ref="AC244:AI244"/>
    <mergeCell ref="AJ244:AR244"/>
    <mergeCell ref="A245:H245"/>
    <mergeCell ref="I245:M245"/>
    <mergeCell ref="N245:S245"/>
    <mergeCell ref="T245:AB245"/>
    <mergeCell ref="AC245:AI245"/>
    <mergeCell ref="AJ245:AR245"/>
    <mergeCell ref="A246:H246"/>
    <mergeCell ref="I246:M246"/>
    <mergeCell ref="N246:S246"/>
    <mergeCell ref="T246:AB246"/>
    <mergeCell ref="AC246:AI246"/>
    <mergeCell ref="AJ246:AR246"/>
    <mergeCell ref="A241:H241"/>
    <mergeCell ref="I241:M241"/>
    <mergeCell ref="N241:S241"/>
    <mergeCell ref="T241:AB241"/>
    <mergeCell ref="AC241:AI241"/>
    <mergeCell ref="AJ241:AR241"/>
    <mergeCell ref="A242:H242"/>
    <mergeCell ref="I242:M242"/>
    <mergeCell ref="N242:S242"/>
    <mergeCell ref="T242:AB242"/>
    <mergeCell ref="AC242:AI242"/>
    <mergeCell ref="AJ242:AR242"/>
    <mergeCell ref="A243:H243"/>
    <mergeCell ref="I243:M243"/>
    <mergeCell ref="N243:S243"/>
    <mergeCell ref="T243:AB243"/>
    <mergeCell ref="AC243:AI243"/>
    <mergeCell ref="AJ243:AR243"/>
    <mergeCell ref="A238:H238"/>
    <mergeCell ref="I238:M238"/>
    <mergeCell ref="N238:S238"/>
    <mergeCell ref="T238:AB238"/>
    <mergeCell ref="AC238:AI238"/>
    <mergeCell ref="AJ238:AR238"/>
    <mergeCell ref="A239:H239"/>
    <mergeCell ref="I239:M239"/>
    <mergeCell ref="N239:S239"/>
    <mergeCell ref="T239:AB239"/>
    <mergeCell ref="AC239:AI239"/>
    <mergeCell ref="AJ239:AR239"/>
    <mergeCell ref="A240:H240"/>
    <mergeCell ref="I240:M240"/>
    <mergeCell ref="N240:S240"/>
    <mergeCell ref="T240:AB240"/>
    <mergeCell ref="AC240:AI240"/>
    <mergeCell ref="AJ240:AR240"/>
    <mergeCell ref="A234:I234"/>
    <mergeCell ref="J234:O234"/>
    <mergeCell ref="P234:U234"/>
    <mergeCell ref="V234:AD234"/>
    <mergeCell ref="A235:H235"/>
    <mergeCell ref="I235:M235"/>
    <mergeCell ref="N235:S235"/>
    <mergeCell ref="T235:AB235"/>
    <mergeCell ref="AC235:AI235"/>
    <mergeCell ref="AJ235:AR235"/>
    <mergeCell ref="A236:H236"/>
    <mergeCell ref="I236:M236"/>
    <mergeCell ref="N236:S236"/>
    <mergeCell ref="T236:AB236"/>
    <mergeCell ref="AC236:AI236"/>
    <mergeCell ref="AJ236:AR236"/>
    <mergeCell ref="A237:H237"/>
    <mergeCell ref="I237:M237"/>
    <mergeCell ref="N237:S237"/>
    <mergeCell ref="T237:AB237"/>
    <mergeCell ref="AC237:AI237"/>
    <mergeCell ref="AJ237:AR237"/>
    <mergeCell ref="A229:I229"/>
    <mergeCell ref="J229:O229"/>
    <mergeCell ref="P229:U229"/>
    <mergeCell ref="V229:AD229"/>
    <mergeCell ref="A230:I230"/>
    <mergeCell ref="J230:O230"/>
    <mergeCell ref="P230:U230"/>
    <mergeCell ref="V230:AD230"/>
    <mergeCell ref="A231:I231"/>
    <mergeCell ref="J231:O231"/>
    <mergeCell ref="P231:U231"/>
    <mergeCell ref="V231:AD231"/>
    <mergeCell ref="A232:I232"/>
    <mergeCell ref="J232:O232"/>
    <mergeCell ref="P232:U232"/>
    <mergeCell ref="V232:AD232"/>
    <mergeCell ref="A233:I233"/>
    <mergeCell ref="J233:O233"/>
    <mergeCell ref="P233:U233"/>
    <mergeCell ref="V233:AD233"/>
    <mergeCell ref="A224:I224"/>
    <mergeCell ref="J224:O224"/>
    <mergeCell ref="P224:U224"/>
    <mergeCell ref="V224:AD224"/>
    <mergeCell ref="A225:I225"/>
    <mergeCell ref="J225:O225"/>
    <mergeCell ref="P225:U225"/>
    <mergeCell ref="V225:AD225"/>
    <mergeCell ref="A226:I226"/>
    <mergeCell ref="J226:O226"/>
    <mergeCell ref="P226:U226"/>
    <mergeCell ref="V226:AD226"/>
    <mergeCell ref="A227:I227"/>
    <mergeCell ref="J227:O227"/>
    <mergeCell ref="P227:U227"/>
    <mergeCell ref="V227:AD227"/>
    <mergeCell ref="A228:I228"/>
    <mergeCell ref="J228:O228"/>
    <mergeCell ref="P228:U228"/>
    <mergeCell ref="V228:AD228"/>
    <mergeCell ref="A219:I219"/>
    <mergeCell ref="J219:O219"/>
    <mergeCell ref="P219:U219"/>
    <mergeCell ref="V219:AD219"/>
    <mergeCell ref="A220:I220"/>
    <mergeCell ref="J220:O220"/>
    <mergeCell ref="P220:U220"/>
    <mergeCell ref="V220:AD220"/>
    <mergeCell ref="A221:I221"/>
    <mergeCell ref="J221:O221"/>
    <mergeCell ref="P221:U221"/>
    <mergeCell ref="V221:AD221"/>
    <mergeCell ref="A222:I222"/>
    <mergeCell ref="J222:O222"/>
    <mergeCell ref="P222:U222"/>
    <mergeCell ref="V222:AD222"/>
    <mergeCell ref="A223:I223"/>
    <mergeCell ref="J223:O223"/>
    <mergeCell ref="P223:U223"/>
    <mergeCell ref="V223:AD223"/>
    <mergeCell ref="A214:I214"/>
    <mergeCell ref="J214:O214"/>
    <mergeCell ref="P214:U214"/>
    <mergeCell ref="V214:AD214"/>
    <mergeCell ref="A215:I215"/>
    <mergeCell ref="J215:O215"/>
    <mergeCell ref="P215:U215"/>
    <mergeCell ref="V215:AD215"/>
    <mergeCell ref="A216:I216"/>
    <mergeCell ref="J216:O216"/>
    <mergeCell ref="P216:U216"/>
    <mergeCell ref="V216:AD216"/>
    <mergeCell ref="A217:I217"/>
    <mergeCell ref="J217:O217"/>
    <mergeCell ref="P217:U217"/>
    <mergeCell ref="V217:AD217"/>
    <mergeCell ref="A218:I218"/>
    <mergeCell ref="J218:O218"/>
    <mergeCell ref="P218:U218"/>
    <mergeCell ref="V218:AD218"/>
    <mergeCell ref="A209:I209"/>
    <mergeCell ref="J209:O209"/>
    <mergeCell ref="P209:U209"/>
    <mergeCell ref="V209:AD209"/>
    <mergeCell ref="A210:I210"/>
    <mergeCell ref="J210:O210"/>
    <mergeCell ref="P210:U210"/>
    <mergeCell ref="V210:AD210"/>
    <mergeCell ref="A211:I211"/>
    <mergeCell ref="J211:O211"/>
    <mergeCell ref="P211:U211"/>
    <mergeCell ref="V211:AD211"/>
    <mergeCell ref="A212:I212"/>
    <mergeCell ref="J212:O212"/>
    <mergeCell ref="P212:U212"/>
    <mergeCell ref="V212:AD212"/>
    <mergeCell ref="A213:I213"/>
    <mergeCell ref="J213:O213"/>
    <mergeCell ref="P213:U213"/>
    <mergeCell ref="V213:AD213"/>
    <mergeCell ref="A204:I204"/>
    <mergeCell ref="J204:O204"/>
    <mergeCell ref="P204:U204"/>
    <mergeCell ref="V204:AD204"/>
    <mergeCell ref="A205:I205"/>
    <mergeCell ref="J205:O205"/>
    <mergeCell ref="P205:U205"/>
    <mergeCell ref="V205:AD205"/>
    <mergeCell ref="A206:I206"/>
    <mergeCell ref="J206:O206"/>
    <mergeCell ref="P206:U206"/>
    <mergeCell ref="V206:AD206"/>
    <mergeCell ref="A207:I207"/>
    <mergeCell ref="J207:O207"/>
    <mergeCell ref="P207:U207"/>
    <mergeCell ref="V207:AD207"/>
    <mergeCell ref="A208:I208"/>
    <mergeCell ref="J208:O208"/>
    <mergeCell ref="P208:U208"/>
    <mergeCell ref="V208:AD208"/>
    <mergeCell ref="A202:E202"/>
    <mergeCell ref="F202:H202"/>
    <mergeCell ref="I202:M202"/>
    <mergeCell ref="N202:S202"/>
    <mergeCell ref="T202:AB202"/>
    <mergeCell ref="AC202:AJ202"/>
    <mergeCell ref="AK202:AL202"/>
    <mergeCell ref="AM202:AN202"/>
    <mergeCell ref="AO202:AR202"/>
    <mergeCell ref="A203:E203"/>
    <mergeCell ref="F203:H203"/>
    <mergeCell ref="I203:M203"/>
    <mergeCell ref="N203:S203"/>
    <mergeCell ref="T203:AB203"/>
    <mergeCell ref="AC203:AJ203"/>
    <mergeCell ref="AK203:AL203"/>
    <mergeCell ref="AM203:AN203"/>
    <mergeCell ref="AO203:AR203"/>
    <mergeCell ref="A200:E200"/>
    <mergeCell ref="F200:H200"/>
    <mergeCell ref="I200:M200"/>
    <mergeCell ref="N200:S200"/>
    <mergeCell ref="T200:AB200"/>
    <mergeCell ref="AC200:AJ200"/>
    <mergeCell ref="AK200:AL200"/>
    <mergeCell ref="AM200:AN200"/>
    <mergeCell ref="AO200:AR200"/>
    <mergeCell ref="A201:E201"/>
    <mergeCell ref="F201:H201"/>
    <mergeCell ref="I201:M201"/>
    <mergeCell ref="N201:S201"/>
    <mergeCell ref="T201:AB201"/>
    <mergeCell ref="AC201:AJ201"/>
    <mergeCell ref="AK201:AL201"/>
    <mergeCell ref="AM201:AN201"/>
    <mergeCell ref="AO201:AR201"/>
    <mergeCell ref="A197:E197"/>
    <mergeCell ref="F197:I197"/>
    <mergeCell ref="J197:K197"/>
    <mergeCell ref="L197:N197"/>
    <mergeCell ref="O197:Q197"/>
    <mergeCell ref="R197:T197"/>
    <mergeCell ref="U197:X197"/>
    <mergeCell ref="Y197:AB197"/>
    <mergeCell ref="AC197:AG197"/>
    <mergeCell ref="AH197:AL197"/>
    <mergeCell ref="AM197:AN197"/>
    <mergeCell ref="AO197:AR197"/>
    <mergeCell ref="A198:AR198"/>
    <mergeCell ref="A199:E199"/>
    <mergeCell ref="F199:H199"/>
    <mergeCell ref="I199:M199"/>
    <mergeCell ref="N199:S199"/>
    <mergeCell ref="T199:AB199"/>
    <mergeCell ref="AC199:AJ199"/>
    <mergeCell ref="AK199:AL199"/>
    <mergeCell ref="AM199:AN199"/>
    <mergeCell ref="AO199:AR199"/>
    <mergeCell ref="A195:E195"/>
    <mergeCell ref="F195:I195"/>
    <mergeCell ref="J195:K195"/>
    <mergeCell ref="L195:N195"/>
    <mergeCell ref="O195:Q195"/>
    <mergeCell ref="R195:T195"/>
    <mergeCell ref="U195:X195"/>
    <mergeCell ref="Y195:AB195"/>
    <mergeCell ref="AC195:AG195"/>
    <mergeCell ref="AH195:AL195"/>
    <mergeCell ref="AM195:AN195"/>
    <mergeCell ref="AO195:AR195"/>
    <mergeCell ref="A196:E196"/>
    <mergeCell ref="F196:I196"/>
    <mergeCell ref="J196:K196"/>
    <mergeCell ref="L196:N196"/>
    <mergeCell ref="O196:Q196"/>
    <mergeCell ref="R196:T196"/>
    <mergeCell ref="U196:X196"/>
    <mergeCell ref="Y196:AB196"/>
    <mergeCell ref="AC196:AG196"/>
    <mergeCell ref="AH196:AL196"/>
    <mergeCell ref="AM196:AN196"/>
    <mergeCell ref="AO196:AR196"/>
    <mergeCell ref="A193:E193"/>
    <mergeCell ref="F193:I193"/>
    <mergeCell ref="J193:K193"/>
    <mergeCell ref="L193:N193"/>
    <mergeCell ref="O193:Q193"/>
    <mergeCell ref="R193:T193"/>
    <mergeCell ref="U193:X193"/>
    <mergeCell ref="Y193:AB193"/>
    <mergeCell ref="AC193:AG193"/>
    <mergeCell ref="AH193:AL193"/>
    <mergeCell ref="AM193:AN193"/>
    <mergeCell ref="AO193:AR193"/>
    <mergeCell ref="A194:E194"/>
    <mergeCell ref="F194:I194"/>
    <mergeCell ref="J194:K194"/>
    <mergeCell ref="L194:N194"/>
    <mergeCell ref="O194:Q194"/>
    <mergeCell ref="R194:T194"/>
    <mergeCell ref="U194:X194"/>
    <mergeCell ref="Y194:AB194"/>
    <mergeCell ref="AC194:AG194"/>
    <mergeCell ref="AH194:AL194"/>
    <mergeCell ref="AM194:AN194"/>
    <mergeCell ref="AO194:AR194"/>
    <mergeCell ref="A191:E191"/>
    <mergeCell ref="F191:I191"/>
    <mergeCell ref="J191:K191"/>
    <mergeCell ref="L191:N191"/>
    <mergeCell ref="O191:Q191"/>
    <mergeCell ref="R191:T191"/>
    <mergeCell ref="U191:X191"/>
    <mergeCell ref="Y191:AB191"/>
    <mergeCell ref="AC191:AG191"/>
    <mergeCell ref="AH191:AL191"/>
    <mergeCell ref="AM191:AN191"/>
    <mergeCell ref="AO191:AR191"/>
    <mergeCell ref="A192:E192"/>
    <mergeCell ref="F192:I192"/>
    <mergeCell ref="J192:K192"/>
    <mergeCell ref="L192:N192"/>
    <mergeCell ref="O192:Q192"/>
    <mergeCell ref="R192:T192"/>
    <mergeCell ref="U192:X192"/>
    <mergeCell ref="Y192:AB192"/>
    <mergeCell ref="AC192:AG192"/>
    <mergeCell ref="AH192:AL192"/>
    <mergeCell ref="AM192:AN192"/>
    <mergeCell ref="AO192:AR192"/>
    <mergeCell ref="A189:E189"/>
    <mergeCell ref="F189:I189"/>
    <mergeCell ref="J189:K189"/>
    <mergeCell ref="L189:N189"/>
    <mergeCell ref="O189:Q189"/>
    <mergeCell ref="R189:T189"/>
    <mergeCell ref="U189:X189"/>
    <mergeCell ref="Y189:AB189"/>
    <mergeCell ref="AC189:AG189"/>
    <mergeCell ref="AH189:AL189"/>
    <mergeCell ref="AM189:AN189"/>
    <mergeCell ref="AO189:AR189"/>
    <mergeCell ref="A190:E190"/>
    <mergeCell ref="F190:I190"/>
    <mergeCell ref="J190:K190"/>
    <mergeCell ref="L190:N190"/>
    <mergeCell ref="O190:Q190"/>
    <mergeCell ref="R190:T190"/>
    <mergeCell ref="U190:X190"/>
    <mergeCell ref="Y190:AB190"/>
    <mergeCell ref="AC190:AG190"/>
    <mergeCell ref="AH190:AL190"/>
    <mergeCell ref="AM190:AN190"/>
    <mergeCell ref="AO190:AR190"/>
    <mergeCell ref="A187:E187"/>
    <mergeCell ref="F187:I187"/>
    <mergeCell ref="J187:K187"/>
    <mergeCell ref="L187:N187"/>
    <mergeCell ref="O187:Q187"/>
    <mergeCell ref="R187:T187"/>
    <mergeCell ref="U187:X187"/>
    <mergeCell ref="Y187:AB187"/>
    <mergeCell ref="AC187:AG187"/>
    <mergeCell ref="AH187:AL187"/>
    <mergeCell ref="AM187:AN187"/>
    <mergeCell ref="AO187:AR187"/>
    <mergeCell ref="A188:E188"/>
    <mergeCell ref="F188:I188"/>
    <mergeCell ref="J188:K188"/>
    <mergeCell ref="L188:N188"/>
    <mergeCell ref="O188:Q188"/>
    <mergeCell ref="R188:T188"/>
    <mergeCell ref="U188:X188"/>
    <mergeCell ref="Y188:AB188"/>
    <mergeCell ref="AC188:AG188"/>
    <mergeCell ref="AH188:AL188"/>
    <mergeCell ref="AM188:AN188"/>
    <mergeCell ref="AO188:AR188"/>
    <mergeCell ref="A185:E185"/>
    <mergeCell ref="F185:I185"/>
    <mergeCell ref="J185:K185"/>
    <mergeCell ref="L185:N185"/>
    <mergeCell ref="O185:Q185"/>
    <mergeCell ref="R185:T185"/>
    <mergeCell ref="U185:X185"/>
    <mergeCell ref="Y185:AB185"/>
    <mergeCell ref="AC185:AG185"/>
    <mergeCell ref="AH185:AL185"/>
    <mergeCell ref="AM185:AN185"/>
    <mergeCell ref="AO185:AR185"/>
    <mergeCell ref="A186:E186"/>
    <mergeCell ref="F186:I186"/>
    <mergeCell ref="J186:K186"/>
    <mergeCell ref="L186:N186"/>
    <mergeCell ref="O186:Q186"/>
    <mergeCell ref="R186:T186"/>
    <mergeCell ref="U186:X186"/>
    <mergeCell ref="Y186:AB186"/>
    <mergeCell ref="AC186:AG186"/>
    <mergeCell ref="AH186:AL186"/>
    <mergeCell ref="AM186:AN186"/>
    <mergeCell ref="AO186:AR186"/>
    <mergeCell ref="A183:E183"/>
    <mergeCell ref="F183:I183"/>
    <mergeCell ref="J183:K183"/>
    <mergeCell ref="L183:N183"/>
    <mergeCell ref="O183:Q183"/>
    <mergeCell ref="R183:T183"/>
    <mergeCell ref="U183:X183"/>
    <mergeCell ref="Y183:AB183"/>
    <mergeCell ref="AC183:AG183"/>
    <mergeCell ref="AH183:AL183"/>
    <mergeCell ref="AM183:AN183"/>
    <mergeCell ref="AO183:AR183"/>
    <mergeCell ref="A184:E184"/>
    <mergeCell ref="F184:I184"/>
    <mergeCell ref="J184:K184"/>
    <mergeCell ref="L184:N184"/>
    <mergeCell ref="O184:Q184"/>
    <mergeCell ref="R184:T184"/>
    <mergeCell ref="U184:X184"/>
    <mergeCell ref="Y184:AB184"/>
    <mergeCell ref="AC184:AG184"/>
    <mergeCell ref="AH184:AL184"/>
    <mergeCell ref="AM184:AN184"/>
    <mergeCell ref="AO184:AR184"/>
    <mergeCell ref="A181:E181"/>
    <mergeCell ref="F181:I181"/>
    <mergeCell ref="J181:K181"/>
    <mergeCell ref="L181:N181"/>
    <mergeCell ref="O181:Q181"/>
    <mergeCell ref="R181:T181"/>
    <mergeCell ref="U181:X181"/>
    <mergeCell ref="Y181:AB181"/>
    <mergeCell ref="AC181:AG181"/>
    <mergeCell ref="AH181:AL181"/>
    <mergeCell ref="AM181:AN181"/>
    <mergeCell ref="AO181:AR181"/>
    <mergeCell ref="A182:E182"/>
    <mergeCell ref="F182:I182"/>
    <mergeCell ref="J182:K182"/>
    <mergeCell ref="L182:N182"/>
    <mergeCell ref="O182:Q182"/>
    <mergeCell ref="R182:T182"/>
    <mergeCell ref="U182:X182"/>
    <mergeCell ref="Y182:AB182"/>
    <mergeCell ref="AC182:AG182"/>
    <mergeCell ref="AH182:AL182"/>
    <mergeCell ref="AM182:AN182"/>
    <mergeCell ref="AO182:AR182"/>
    <mergeCell ref="A179:E179"/>
    <mergeCell ref="F179:I179"/>
    <mergeCell ref="J179:K179"/>
    <mergeCell ref="L179:N179"/>
    <mergeCell ref="O179:Q179"/>
    <mergeCell ref="R179:T179"/>
    <mergeCell ref="U179:X179"/>
    <mergeCell ref="Y179:AB179"/>
    <mergeCell ref="AC179:AG179"/>
    <mergeCell ref="AH179:AL179"/>
    <mergeCell ref="AM179:AN179"/>
    <mergeCell ref="AO179:AR179"/>
    <mergeCell ref="A180:E180"/>
    <mergeCell ref="F180:I180"/>
    <mergeCell ref="J180:K180"/>
    <mergeCell ref="L180:N180"/>
    <mergeCell ref="O180:Q180"/>
    <mergeCell ref="R180:T180"/>
    <mergeCell ref="U180:X180"/>
    <mergeCell ref="Y180:AB180"/>
    <mergeCell ref="AC180:AG180"/>
    <mergeCell ref="AH180:AL180"/>
    <mergeCell ref="AM180:AN180"/>
    <mergeCell ref="AO180:AR180"/>
    <mergeCell ref="AO176:AR176"/>
    <mergeCell ref="A177:E177"/>
    <mergeCell ref="F177:I177"/>
    <mergeCell ref="J177:K177"/>
    <mergeCell ref="L177:N177"/>
    <mergeCell ref="O177:Q177"/>
    <mergeCell ref="R177:T177"/>
    <mergeCell ref="U177:X177"/>
    <mergeCell ref="Y177:AB177"/>
    <mergeCell ref="AC177:AG177"/>
    <mergeCell ref="AH177:AL177"/>
    <mergeCell ref="AM177:AN177"/>
    <mergeCell ref="AO177:AR177"/>
    <mergeCell ref="A178:E178"/>
    <mergeCell ref="F178:I178"/>
    <mergeCell ref="J178:K178"/>
    <mergeCell ref="L178:N178"/>
    <mergeCell ref="O178:Q178"/>
    <mergeCell ref="R178:T178"/>
    <mergeCell ref="U178:X178"/>
    <mergeCell ref="Y178:AB178"/>
    <mergeCell ref="AC178:AG178"/>
    <mergeCell ref="AH178:AL178"/>
    <mergeCell ref="AM178:AN178"/>
    <mergeCell ref="AO178:AR178"/>
    <mergeCell ref="A175:E175"/>
    <mergeCell ref="F175:I175"/>
    <mergeCell ref="J175:K175"/>
    <mergeCell ref="L175:N175"/>
    <mergeCell ref="O175:Q175"/>
    <mergeCell ref="R175:T175"/>
    <mergeCell ref="U175:X175"/>
    <mergeCell ref="Y175:AB175"/>
    <mergeCell ref="AC175:AG175"/>
    <mergeCell ref="AH175:AL175"/>
    <mergeCell ref="AM175:AN175"/>
    <mergeCell ref="A176:E176"/>
    <mergeCell ref="F176:I176"/>
    <mergeCell ref="J176:K176"/>
    <mergeCell ref="L176:N176"/>
    <mergeCell ref="O176:Q176"/>
    <mergeCell ref="R176:T176"/>
    <mergeCell ref="U176:X176"/>
    <mergeCell ref="Y176:AB176"/>
    <mergeCell ref="AC176:AG176"/>
    <mergeCell ref="AH176:AL176"/>
    <mergeCell ref="AM176:AN176"/>
    <mergeCell ref="A173:E173"/>
    <mergeCell ref="F173:I173"/>
    <mergeCell ref="J173:K173"/>
    <mergeCell ref="L173:N173"/>
    <mergeCell ref="O173:Q173"/>
    <mergeCell ref="R173:T173"/>
    <mergeCell ref="U173:X173"/>
    <mergeCell ref="Y173:AB173"/>
    <mergeCell ref="AC173:AG173"/>
    <mergeCell ref="AH173:AL173"/>
    <mergeCell ref="AM173:AN173"/>
    <mergeCell ref="A174:E174"/>
    <mergeCell ref="F174:I174"/>
    <mergeCell ref="J174:K174"/>
    <mergeCell ref="L174:N174"/>
    <mergeCell ref="O174:Q174"/>
    <mergeCell ref="R174:T174"/>
    <mergeCell ref="U174:X174"/>
    <mergeCell ref="Y174:AB174"/>
    <mergeCell ref="AC174:AG174"/>
    <mergeCell ref="AH174:AL174"/>
    <mergeCell ref="AM174:AN174"/>
    <mergeCell ref="A171:E171"/>
    <mergeCell ref="F171:I171"/>
    <mergeCell ref="J171:K171"/>
    <mergeCell ref="L171:N171"/>
    <mergeCell ref="O171:Q171"/>
    <mergeCell ref="R171:T171"/>
    <mergeCell ref="U171:X171"/>
    <mergeCell ref="Y171:AB171"/>
    <mergeCell ref="AC171:AG171"/>
    <mergeCell ref="AH171:AL171"/>
    <mergeCell ref="AM171:AN171"/>
    <mergeCell ref="A172:E172"/>
    <mergeCell ref="F172:I172"/>
    <mergeCell ref="J172:K172"/>
    <mergeCell ref="L172:N172"/>
    <mergeCell ref="O172:Q172"/>
    <mergeCell ref="R172:T172"/>
    <mergeCell ref="U172:X172"/>
    <mergeCell ref="Y172:AB172"/>
    <mergeCell ref="AC172:AG172"/>
    <mergeCell ref="AH172:AL172"/>
    <mergeCell ref="AM172:AN172"/>
    <mergeCell ref="A169:E169"/>
    <mergeCell ref="F169:I169"/>
    <mergeCell ref="J169:K169"/>
    <mergeCell ref="L169:N169"/>
    <mergeCell ref="O169:Q169"/>
    <mergeCell ref="R169:T169"/>
    <mergeCell ref="U169:X169"/>
    <mergeCell ref="Y169:AB169"/>
    <mergeCell ref="AC169:AG169"/>
    <mergeCell ref="AH169:AL169"/>
    <mergeCell ref="AM169:AN169"/>
    <mergeCell ref="A170:E170"/>
    <mergeCell ref="F170:I170"/>
    <mergeCell ref="J170:K170"/>
    <mergeCell ref="L170:N170"/>
    <mergeCell ref="O170:Q170"/>
    <mergeCell ref="R170:T170"/>
    <mergeCell ref="U170:X170"/>
    <mergeCell ref="Y170:AB170"/>
    <mergeCell ref="AC170:AG170"/>
    <mergeCell ref="AH170:AL170"/>
    <mergeCell ref="AM170:AN170"/>
    <mergeCell ref="A167:E167"/>
    <mergeCell ref="F167:I167"/>
    <mergeCell ref="J167:K167"/>
    <mergeCell ref="L167:N167"/>
    <mergeCell ref="O167:Q167"/>
    <mergeCell ref="R167:T167"/>
    <mergeCell ref="U167:X167"/>
    <mergeCell ref="Y167:AB167"/>
    <mergeCell ref="AC167:AG167"/>
    <mergeCell ref="AH167:AL167"/>
    <mergeCell ref="AM167:AN167"/>
    <mergeCell ref="A168:E168"/>
    <mergeCell ref="F168:I168"/>
    <mergeCell ref="J168:K168"/>
    <mergeCell ref="L168:N168"/>
    <mergeCell ref="O168:Q168"/>
    <mergeCell ref="R168:T168"/>
    <mergeCell ref="U168:X168"/>
    <mergeCell ref="Y168:AB168"/>
    <mergeCell ref="AC168:AG168"/>
    <mergeCell ref="AH168:AL168"/>
    <mergeCell ref="AM168:AN168"/>
    <mergeCell ref="A165:E165"/>
    <mergeCell ref="F165:I165"/>
    <mergeCell ref="J165:K165"/>
    <mergeCell ref="L165:N165"/>
    <mergeCell ref="O165:Q165"/>
    <mergeCell ref="R165:T165"/>
    <mergeCell ref="U165:X165"/>
    <mergeCell ref="Y165:AB165"/>
    <mergeCell ref="AC165:AG165"/>
    <mergeCell ref="AH165:AL165"/>
    <mergeCell ref="AM165:AN165"/>
    <mergeCell ref="A166:E166"/>
    <mergeCell ref="F166:I166"/>
    <mergeCell ref="J166:K166"/>
    <mergeCell ref="L166:N166"/>
    <mergeCell ref="O166:Q166"/>
    <mergeCell ref="R166:T166"/>
    <mergeCell ref="U166:X166"/>
    <mergeCell ref="Y166:AB166"/>
    <mergeCell ref="AC166:AG166"/>
    <mergeCell ref="AH166:AL166"/>
    <mergeCell ref="AM166:AN166"/>
    <mergeCell ref="A163:E163"/>
    <mergeCell ref="F163:I163"/>
    <mergeCell ref="J163:K163"/>
    <mergeCell ref="L163:N163"/>
    <mergeCell ref="O163:Q163"/>
    <mergeCell ref="R163:T163"/>
    <mergeCell ref="U163:X163"/>
    <mergeCell ref="Y163:AB163"/>
    <mergeCell ref="AC163:AG163"/>
    <mergeCell ref="AH163:AL163"/>
    <mergeCell ref="AM163:AN163"/>
    <mergeCell ref="A164:E164"/>
    <mergeCell ref="F164:I164"/>
    <mergeCell ref="J164:K164"/>
    <mergeCell ref="L164:N164"/>
    <mergeCell ref="O164:Q164"/>
    <mergeCell ref="R164:T164"/>
    <mergeCell ref="U164:X164"/>
    <mergeCell ref="Y164:AB164"/>
    <mergeCell ref="AC164:AG164"/>
    <mergeCell ref="AH164:AL164"/>
    <mergeCell ref="AM164:AN164"/>
    <mergeCell ref="A161:E161"/>
    <mergeCell ref="F161:I161"/>
    <mergeCell ref="J161:K161"/>
    <mergeCell ref="L161:N161"/>
    <mergeCell ref="O161:Q161"/>
    <mergeCell ref="R161:T161"/>
    <mergeCell ref="U161:X161"/>
    <mergeCell ref="Y161:AB161"/>
    <mergeCell ref="AC161:AG161"/>
    <mergeCell ref="AH161:AL161"/>
    <mergeCell ref="AM161:AN161"/>
    <mergeCell ref="A162:E162"/>
    <mergeCell ref="F162:I162"/>
    <mergeCell ref="J162:K162"/>
    <mergeCell ref="L162:N162"/>
    <mergeCell ref="O162:Q162"/>
    <mergeCell ref="R162:T162"/>
    <mergeCell ref="U162:X162"/>
    <mergeCell ref="Y162:AB162"/>
    <mergeCell ref="AC162:AG162"/>
    <mergeCell ref="AH162:AL162"/>
    <mergeCell ref="AM162:AN162"/>
    <mergeCell ref="A159:E159"/>
    <mergeCell ref="F159:I159"/>
    <mergeCell ref="J159:K159"/>
    <mergeCell ref="L159:N159"/>
    <mergeCell ref="O159:Q159"/>
    <mergeCell ref="R159:T159"/>
    <mergeCell ref="U159:X159"/>
    <mergeCell ref="Y159:AB159"/>
    <mergeCell ref="AC159:AG159"/>
    <mergeCell ref="AH159:AL159"/>
    <mergeCell ref="AM159:AN159"/>
    <mergeCell ref="A160:E160"/>
    <mergeCell ref="F160:I160"/>
    <mergeCell ref="J160:K160"/>
    <mergeCell ref="L160:N160"/>
    <mergeCell ref="O160:Q160"/>
    <mergeCell ref="R160:T160"/>
    <mergeCell ref="U160:X160"/>
    <mergeCell ref="Y160:AB160"/>
    <mergeCell ref="AC160:AG160"/>
    <mergeCell ref="AH160:AL160"/>
    <mergeCell ref="AM160:AN160"/>
    <mergeCell ref="A157:E157"/>
    <mergeCell ref="F157:I157"/>
    <mergeCell ref="J157:K157"/>
    <mergeCell ref="L157:N157"/>
    <mergeCell ref="O157:Q157"/>
    <mergeCell ref="R157:T157"/>
    <mergeCell ref="U157:X157"/>
    <mergeCell ref="Y157:AB157"/>
    <mergeCell ref="AC157:AG157"/>
    <mergeCell ref="AH157:AL157"/>
    <mergeCell ref="AM157:AN157"/>
    <mergeCell ref="A158:E158"/>
    <mergeCell ref="F158:I158"/>
    <mergeCell ref="J158:K158"/>
    <mergeCell ref="L158:N158"/>
    <mergeCell ref="O158:Q158"/>
    <mergeCell ref="R158:T158"/>
    <mergeCell ref="U158:X158"/>
    <mergeCell ref="Y158:AB158"/>
    <mergeCell ref="AC158:AG158"/>
    <mergeCell ref="AH158:AL158"/>
    <mergeCell ref="AM158:AN158"/>
    <mergeCell ref="A155:E155"/>
    <mergeCell ref="F155:I155"/>
    <mergeCell ref="J155:K155"/>
    <mergeCell ref="L155:N155"/>
    <mergeCell ref="O155:Q155"/>
    <mergeCell ref="R155:T155"/>
    <mergeCell ref="U155:X155"/>
    <mergeCell ref="Y155:AB155"/>
    <mergeCell ref="AC155:AG155"/>
    <mergeCell ref="AH155:AL155"/>
    <mergeCell ref="AM155:AN155"/>
    <mergeCell ref="A156:E156"/>
    <mergeCell ref="F156:I156"/>
    <mergeCell ref="J156:K156"/>
    <mergeCell ref="L156:N156"/>
    <mergeCell ref="O156:Q156"/>
    <mergeCell ref="R156:T156"/>
    <mergeCell ref="U156:X156"/>
    <mergeCell ref="Y156:AB156"/>
    <mergeCell ref="AC156:AG156"/>
    <mergeCell ref="AH156:AL156"/>
    <mergeCell ref="AM156:AN156"/>
    <mergeCell ref="A153:E153"/>
    <mergeCell ref="F153:I153"/>
    <mergeCell ref="J153:K153"/>
    <mergeCell ref="L153:N153"/>
    <mergeCell ref="O153:Q153"/>
    <mergeCell ref="R153:T153"/>
    <mergeCell ref="U153:X153"/>
    <mergeCell ref="Y153:AB153"/>
    <mergeCell ref="AC153:AG153"/>
    <mergeCell ref="AH153:AL153"/>
    <mergeCell ref="AM153:AN153"/>
    <mergeCell ref="A154:E154"/>
    <mergeCell ref="F154:I154"/>
    <mergeCell ref="J154:K154"/>
    <mergeCell ref="L154:N154"/>
    <mergeCell ref="O154:Q154"/>
    <mergeCell ref="R154:T154"/>
    <mergeCell ref="U154:X154"/>
    <mergeCell ref="Y154:AB154"/>
    <mergeCell ref="AC154:AG154"/>
    <mergeCell ref="AH154:AL154"/>
    <mergeCell ref="AM154:AN154"/>
    <mergeCell ref="A151:E151"/>
    <mergeCell ref="F151:I151"/>
    <mergeCell ref="J151:K151"/>
    <mergeCell ref="L151:N151"/>
    <mergeCell ref="O151:Q151"/>
    <mergeCell ref="R151:T151"/>
    <mergeCell ref="U151:X151"/>
    <mergeCell ref="Y151:AB151"/>
    <mergeCell ref="AC151:AG151"/>
    <mergeCell ref="AH151:AL151"/>
    <mergeCell ref="AM151:AN151"/>
    <mergeCell ref="A152:E152"/>
    <mergeCell ref="F152:I152"/>
    <mergeCell ref="J152:K152"/>
    <mergeCell ref="L152:N152"/>
    <mergeCell ref="O152:Q152"/>
    <mergeCell ref="R152:T152"/>
    <mergeCell ref="U152:X152"/>
    <mergeCell ref="Y152:AB152"/>
    <mergeCell ref="AC152:AG152"/>
    <mergeCell ref="AH152:AL152"/>
    <mergeCell ref="AM152:AN152"/>
    <mergeCell ref="A149:E149"/>
    <mergeCell ref="F149:I149"/>
    <mergeCell ref="J149:K149"/>
    <mergeCell ref="L149:N149"/>
    <mergeCell ref="O149:Q149"/>
    <mergeCell ref="R149:T149"/>
    <mergeCell ref="U149:X149"/>
    <mergeCell ref="Y149:AB149"/>
    <mergeCell ref="AC149:AG149"/>
    <mergeCell ref="AH149:AL149"/>
    <mergeCell ref="AM149:AN149"/>
    <mergeCell ref="A150:E150"/>
    <mergeCell ref="F150:I150"/>
    <mergeCell ref="J150:K150"/>
    <mergeCell ref="L150:N150"/>
    <mergeCell ref="O150:Q150"/>
    <mergeCell ref="R150:T150"/>
    <mergeCell ref="U150:X150"/>
    <mergeCell ref="Y150:AB150"/>
    <mergeCell ref="AC150:AG150"/>
    <mergeCell ref="AH150:AL150"/>
    <mergeCell ref="AM150:AN150"/>
    <mergeCell ref="A147:E147"/>
    <mergeCell ref="F147:I147"/>
    <mergeCell ref="J147:K147"/>
    <mergeCell ref="L147:N147"/>
    <mergeCell ref="O147:Q147"/>
    <mergeCell ref="R147:T147"/>
    <mergeCell ref="U147:X147"/>
    <mergeCell ref="Y147:AB147"/>
    <mergeCell ref="AC147:AG147"/>
    <mergeCell ref="AH147:AL147"/>
    <mergeCell ref="AM147:AN147"/>
    <mergeCell ref="A148:E148"/>
    <mergeCell ref="F148:I148"/>
    <mergeCell ref="J148:K148"/>
    <mergeCell ref="L148:N148"/>
    <mergeCell ref="O148:Q148"/>
    <mergeCell ref="R148:T148"/>
    <mergeCell ref="U148:X148"/>
    <mergeCell ref="Y148:AB148"/>
    <mergeCell ref="AC148:AG148"/>
    <mergeCell ref="AH148:AL148"/>
    <mergeCell ref="AM148:AN148"/>
    <mergeCell ref="A145:E145"/>
    <mergeCell ref="F145:I145"/>
    <mergeCell ref="J145:K145"/>
    <mergeCell ref="L145:N145"/>
    <mergeCell ref="O145:Q145"/>
    <mergeCell ref="R145:T145"/>
    <mergeCell ref="U145:X145"/>
    <mergeCell ref="Y145:AB145"/>
    <mergeCell ref="AC145:AG145"/>
    <mergeCell ref="AH145:AL145"/>
    <mergeCell ref="AM145:AN145"/>
    <mergeCell ref="A146:E146"/>
    <mergeCell ref="F146:I146"/>
    <mergeCell ref="J146:K146"/>
    <mergeCell ref="L146:N146"/>
    <mergeCell ref="O146:Q146"/>
    <mergeCell ref="R146:T146"/>
    <mergeCell ref="U146:X146"/>
    <mergeCell ref="Y146:AB146"/>
    <mergeCell ref="AC146:AG146"/>
    <mergeCell ref="AH146:AL146"/>
    <mergeCell ref="AM146:AN146"/>
    <mergeCell ref="A143:E143"/>
    <mergeCell ref="F143:I143"/>
    <mergeCell ref="J143:K143"/>
    <mergeCell ref="L143:N143"/>
    <mergeCell ref="O143:Q143"/>
    <mergeCell ref="R143:T143"/>
    <mergeCell ref="U143:X143"/>
    <mergeCell ref="Y143:AB143"/>
    <mergeCell ref="AC143:AG143"/>
    <mergeCell ref="AH143:AL143"/>
    <mergeCell ref="AM143:AN143"/>
    <mergeCell ref="AP143:AR143"/>
    <mergeCell ref="A144:E144"/>
    <mergeCell ref="F144:I144"/>
    <mergeCell ref="J144:K144"/>
    <mergeCell ref="L144:N144"/>
    <mergeCell ref="O144:Q144"/>
    <mergeCell ref="R144:T144"/>
    <mergeCell ref="U144:X144"/>
    <mergeCell ref="Y144:AB144"/>
    <mergeCell ref="AC144:AG144"/>
    <mergeCell ref="AH144:AL144"/>
    <mergeCell ref="AM144:AN144"/>
    <mergeCell ref="AP144:AR144"/>
    <mergeCell ref="A141:E141"/>
    <mergeCell ref="F141:I141"/>
    <mergeCell ref="J141:K141"/>
    <mergeCell ref="L141:N141"/>
    <mergeCell ref="O141:Q141"/>
    <mergeCell ref="R141:T141"/>
    <mergeCell ref="U141:X141"/>
    <mergeCell ref="Y141:AB141"/>
    <mergeCell ref="AC141:AG141"/>
    <mergeCell ref="AH141:AL141"/>
    <mergeCell ref="AM141:AN141"/>
    <mergeCell ref="AP141:AR141"/>
    <mergeCell ref="A142:E142"/>
    <mergeCell ref="F142:I142"/>
    <mergeCell ref="J142:K142"/>
    <mergeCell ref="L142:N142"/>
    <mergeCell ref="O142:Q142"/>
    <mergeCell ref="R142:T142"/>
    <mergeCell ref="U142:X142"/>
    <mergeCell ref="Y142:AB142"/>
    <mergeCell ref="AC142:AG142"/>
    <mergeCell ref="AH142:AL142"/>
    <mergeCell ref="AM142:AN142"/>
    <mergeCell ref="AP142:AR142"/>
    <mergeCell ref="A139:E139"/>
    <mergeCell ref="F139:I139"/>
    <mergeCell ref="J139:K139"/>
    <mergeCell ref="L139:N139"/>
    <mergeCell ref="O139:Q139"/>
    <mergeCell ref="R139:T139"/>
    <mergeCell ref="U139:X139"/>
    <mergeCell ref="Y139:AB139"/>
    <mergeCell ref="AC139:AG139"/>
    <mergeCell ref="AH139:AL139"/>
    <mergeCell ref="AM139:AN139"/>
    <mergeCell ref="AP139:AR139"/>
    <mergeCell ref="A140:E140"/>
    <mergeCell ref="F140:I140"/>
    <mergeCell ref="J140:K140"/>
    <mergeCell ref="L140:N140"/>
    <mergeCell ref="O140:Q140"/>
    <mergeCell ref="R140:T140"/>
    <mergeCell ref="U140:X140"/>
    <mergeCell ref="Y140:AB140"/>
    <mergeCell ref="AC140:AG140"/>
    <mergeCell ref="AH140:AL140"/>
    <mergeCell ref="AM140:AN140"/>
    <mergeCell ref="AP140:AR140"/>
    <mergeCell ref="A137:E137"/>
    <mergeCell ref="F137:I137"/>
    <mergeCell ref="J137:K137"/>
    <mergeCell ref="L137:N137"/>
    <mergeCell ref="O137:Q137"/>
    <mergeCell ref="R137:T137"/>
    <mergeCell ref="U137:X137"/>
    <mergeCell ref="Y137:AB137"/>
    <mergeCell ref="AC137:AG137"/>
    <mergeCell ref="AH137:AL137"/>
    <mergeCell ref="AM137:AN137"/>
    <mergeCell ref="AP137:AR137"/>
    <mergeCell ref="A138:E138"/>
    <mergeCell ref="F138:I138"/>
    <mergeCell ref="J138:K138"/>
    <mergeCell ref="L138:N138"/>
    <mergeCell ref="O138:Q138"/>
    <mergeCell ref="R138:T138"/>
    <mergeCell ref="U138:X138"/>
    <mergeCell ref="Y138:AB138"/>
    <mergeCell ref="AC138:AG138"/>
    <mergeCell ref="AH138:AL138"/>
    <mergeCell ref="AM138:AN138"/>
    <mergeCell ref="AP138:AR138"/>
    <mergeCell ref="A134:AR134"/>
    <mergeCell ref="A135:E135"/>
    <mergeCell ref="F135:I135"/>
    <mergeCell ref="J135:K135"/>
    <mergeCell ref="L135:N135"/>
    <mergeCell ref="O135:Q135"/>
    <mergeCell ref="R135:T135"/>
    <mergeCell ref="U135:X135"/>
    <mergeCell ref="Y135:AB135"/>
    <mergeCell ref="AC135:AG135"/>
    <mergeCell ref="AH135:AL135"/>
    <mergeCell ref="AM135:AN135"/>
    <mergeCell ref="AP135:AR135"/>
    <mergeCell ref="A136:E136"/>
    <mergeCell ref="F136:I136"/>
    <mergeCell ref="J136:K136"/>
    <mergeCell ref="L136:N136"/>
    <mergeCell ref="O136:Q136"/>
    <mergeCell ref="R136:T136"/>
    <mergeCell ref="U136:X136"/>
    <mergeCell ref="Y136:AB136"/>
    <mergeCell ref="AC136:AG136"/>
    <mergeCell ref="AH136:AL136"/>
    <mergeCell ref="AM136:AN136"/>
    <mergeCell ref="AP136:AR136"/>
    <mergeCell ref="A132:E132"/>
    <mergeCell ref="F132:I132"/>
    <mergeCell ref="K132:M132"/>
    <mergeCell ref="N132:P132"/>
    <mergeCell ref="Q132:S132"/>
    <mergeCell ref="T132:X132"/>
    <mergeCell ref="Y132:AA132"/>
    <mergeCell ref="AB132:AH132"/>
    <mergeCell ref="AI132:AL132"/>
    <mergeCell ref="AM132:AO132"/>
    <mergeCell ref="AP132:AR132"/>
    <mergeCell ref="A133:E133"/>
    <mergeCell ref="F133:I133"/>
    <mergeCell ref="K133:M133"/>
    <mergeCell ref="N133:P133"/>
    <mergeCell ref="Q133:S133"/>
    <mergeCell ref="T133:X133"/>
    <mergeCell ref="Y133:AA133"/>
    <mergeCell ref="AB133:AH133"/>
    <mergeCell ref="AI133:AL133"/>
    <mergeCell ref="AM133:AO133"/>
    <mergeCell ref="AP133:AR133"/>
    <mergeCell ref="A130:E130"/>
    <mergeCell ref="F130:I130"/>
    <mergeCell ref="K130:M130"/>
    <mergeCell ref="N130:P130"/>
    <mergeCell ref="Q130:S130"/>
    <mergeCell ref="T130:X130"/>
    <mergeCell ref="Y130:AA130"/>
    <mergeCell ref="AB130:AH130"/>
    <mergeCell ref="AI130:AL130"/>
    <mergeCell ref="AM130:AO130"/>
    <mergeCell ref="AP130:AR130"/>
    <mergeCell ref="A131:E131"/>
    <mergeCell ref="F131:I131"/>
    <mergeCell ref="K131:M131"/>
    <mergeCell ref="N131:P131"/>
    <mergeCell ref="Q131:S131"/>
    <mergeCell ref="T131:X131"/>
    <mergeCell ref="Y131:AA131"/>
    <mergeCell ref="AB131:AH131"/>
    <mergeCell ref="AI131:AL131"/>
    <mergeCell ref="AM131:AO131"/>
    <mergeCell ref="AP131:AR131"/>
    <mergeCell ref="A128:E128"/>
    <mergeCell ref="F128:I128"/>
    <mergeCell ref="K128:M128"/>
    <mergeCell ref="N128:P128"/>
    <mergeCell ref="Q128:S128"/>
    <mergeCell ref="T128:X128"/>
    <mergeCell ref="Y128:AA128"/>
    <mergeCell ref="AB128:AH128"/>
    <mergeCell ref="AI128:AL128"/>
    <mergeCell ref="AM128:AO128"/>
    <mergeCell ref="AP128:AR128"/>
    <mergeCell ref="A129:E129"/>
    <mergeCell ref="F129:I129"/>
    <mergeCell ref="K129:M129"/>
    <mergeCell ref="N129:P129"/>
    <mergeCell ref="Q129:S129"/>
    <mergeCell ref="T129:X129"/>
    <mergeCell ref="Y129:AA129"/>
    <mergeCell ref="AB129:AH129"/>
    <mergeCell ref="AI129:AL129"/>
    <mergeCell ref="AM129:AO129"/>
    <mergeCell ref="AP129:AR129"/>
    <mergeCell ref="A126:E126"/>
    <mergeCell ref="F126:I126"/>
    <mergeCell ref="K126:M126"/>
    <mergeCell ref="N126:P126"/>
    <mergeCell ref="Q126:S126"/>
    <mergeCell ref="T126:X126"/>
    <mergeCell ref="Y126:AA126"/>
    <mergeCell ref="AB126:AH126"/>
    <mergeCell ref="AI126:AL126"/>
    <mergeCell ref="AM126:AO126"/>
    <mergeCell ref="AP126:AR126"/>
    <mergeCell ref="A127:E127"/>
    <mergeCell ref="F127:I127"/>
    <mergeCell ref="K127:M127"/>
    <mergeCell ref="N127:P127"/>
    <mergeCell ref="Q127:S127"/>
    <mergeCell ref="T127:X127"/>
    <mergeCell ref="Y127:AA127"/>
    <mergeCell ref="AB127:AH127"/>
    <mergeCell ref="AI127:AL127"/>
    <mergeCell ref="AM127:AO127"/>
    <mergeCell ref="AP127:AR127"/>
    <mergeCell ref="A124:E124"/>
    <mergeCell ref="F124:I124"/>
    <mergeCell ref="K124:M124"/>
    <mergeCell ref="N124:P124"/>
    <mergeCell ref="Q124:S124"/>
    <mergeCell ref="T124:X124"/>
    <mergeCell ref="Y124:AA124"/>
    <mergeCell ref="AB124:AH124"/>
    <mergeCell ref="AI124:AL124"/>
    <mergeCell ref="AM124:AO124"/>
    <mergeCell ref="AP124:AR124"/>
    <mergeCell ref="A125:E125"/>
    <mergeCell ref="F125:I125"/>
    <mergeCell ref="K125:M125"/>
    <mergeCell ref="N125:P125"/>
    <mergeCell ref="Q125:S125"/>
    <mergeCell ref="T125:X125"/>
    <mergeCell ref="Y125:AA125"/>
    <mergeCell ref="AB125:AH125"/>
    <mergeCell ref="AI125:AL125"/>
    <mergeCell ref="AM125:AO125"/>
    <mergeCell ref="AP125:AR125"/>
    <mergeCell ref="A122:E122"/>
    <mergeCell ref="F122:I122"/>
    <mergeCell ref="K122:M122"/>
    <mergeCell ref="N122:P122"/>
    <mergeCell ref="Q122:S122"/>
    <mergeCell ref="T122:X122"/>
    <mergeCell ref="Y122:AA122"/>
    <mergeCell ref="AB122:AH122"/>
    <mergeCell ref="AI122:AL122"/>
    <mergeCell ref="AM122:AO122"/>
    <mergeCell ref="AP122:AR122"/>
    <mergeCell ref="A123:E123"/>
    <mergeCell ref="F123:I123"/>
    <mergeCell ref="K123:M123"/>
    <mergeCell ref="N123:P123"/>
    <mergeCell ref="Q123:S123"/>
    <mergeCell ref="T123:X123"/>
    <mergeCell ref="Y123:AA123"/>
    <mergeCell ref="AB123:AH123"/>
    <mergeCell ref="AI123:AL123"/>
    <mergeCell ref="AM123:AO123"/>
    <mergeCell ref="AP123:AR123"/>
    <mergeCell ref="A120:E120"/>
    <mergeCell ref="F120:I120"/>
    <mergeCell ref="K120:M120"/>
    <mergeCell ref="N120:P120"/>
    <mergeCell ref="Q120:S120"/>
    <mergeCell ref="T120:X120"/>
    <mergeCell ref="Y120:AA120"/>
    <mergeCell ref="AB120:AH120"/>
    <mergeCell ref="AI120:AL120"/>
    <mergeCell ref="AM120:AO120"/>
    <mergeCell ref="AP120:AR120"/>
    <mergeCell ref="A121:E121"/>
    <mergeCell ref="F121:I121"/>
    <mergeCell ref="K121:M121"/>
    <mergeCell ref="N121:P121"/>
    <mergeCell ref="Q121:S121"/>
    <mergeCell ref="T121:X121"/>
    <mergeCell ref="Y121:AA121"/>
    <mergeCell ref="AB121:AH121"/>
    <mergeCell ref="AI121:AL121"/>
    <mergeCell ref="AM121:AO121"/>
    <mergeCell ref="AP121:AR121"/>
    <mergeCell ref="AP117:AR117"/>
    <mergeCell ref="A118:E118"/>
    <mergeCell ref="F118:I118"/>
    <mergeCell ref="K118:M118"/>
    <mergeCell ref="N118:P118"/>
    <mergeCell ref="Q118:S118"/>
    <mergeCell ref="T118:X118"/>
    <mergeCell ref="Y118:AA118"/>
    <mergeCell ref="AB118:AH118"/>
    <mergeCell ref="AI118:AL118"/>
    <mergeCell ref="AM118:AO118"/>
    <mergeCell ref="AP118:AR118"/>
    <mergeCell ref="A119:E119"/>
    <mergeCell ref="F119:I119"/>
    <mergeCell ref="K119:M119"/>
    <mergeCell ref="N119:P119"/>
    <mergeCell ref="Q119:S119"/>
    <mergeCell ref="T119:X119"/>
    <mergeCell ref="Y119:AA119"/>
    <mergeCell ref="AB119:AH119"/>
    <mergeCell ref="AI119:AL119"/>
    <mergeCell ref="AM119:AO119"/>
    <mergeCell ref="AP119:AR119"/>
    <mergeCell ref="A116:E116"/>
    <mergeCell ref="F116:I116"/>
    <mergeCell ref="K116:M116"/>
    <mergeCell ref="N116:P116"/>
    <mergeCell ref="Q116:S116"/>
    <mergeCell ref="T116:Y116"/>
    <mergeCell ref="Z116:AA116"/>
    <mergeCell ref="AB116:AH116"/>
    <mergeCell ref="AI116:AM116"/>
    <mergeCell ref="AN116:AO116"/>
    <mergeCell ref="A117:E117"/>
    <mergeCell ref="F117:I117"/>
    <mergeCell ref="K117:M117"/>
    <mergeCell ref="N117:P117"/>
    <mergeCell ref="Q117:S117"/>
    <mergeCell ref="T117:X117"/>
    <mergeCell ref="Y117:AA117"/>
    <mergeCell ref="AB117:AH117"/>
    <mergeCell ref="AI117:AL117"/>
    <mergeCell ref="AM117:AO117"/>
    <mergeCell ref="A114:E114"/>
    <mergeCell ref="F114:I114"/>
    <mergeCell ref="K114:M114"/>
    <mergeCell ref="N114:P114"/>
    <mergeCell ref="Q114:S114"/>
    <mergeCell ref="T114:Y114"/>
    <mergeCell ref="Z114:AA114"/>
    <mergeCell ref="AB114:AH114"/>
    <mergeCell ref="AI114:AM114"/>
    <mergeCell ref="AN114:AO114"/>
    <mergeCell ref="A115:E115"/>
    <mergeCell ref="F115:I115"/>
    <mergeCell ref="K115:M115"/>
    <mergeCell ref="N115:P115"/>
    <mergeCell ref="Q115:S115"/>
    <mergeCell ref="T115:Y115"/>
    <mergeCell ref="Z115:AA115"/>
    <mergeCell ref="AB115:AH115"/>
    <mergeCell ref="AI115:AM115"/>
    <mergeCell ref="AN115:AO115"/>
    <mergeCell ref="A112:E112"/>
    <mergeCell ref="F112:I112"/>
    <mergeCell ref="K112:M112"/>
    <mergeCell ref="N112:P112"/>
    <mergeCell ref="Q112:S112"/>
    <mergeCell ref="T112:Y112"/>
    <mergeCell ref="Z112:AA112"/>
    <mergeCell ref="AB112:AH112"/>
    <mergeCell ref="AI112:AM112"/>
    <mergeCell ref="AN112:AO112"/>
    <mergeCell ref="A113:E113"/>
    <mergeCell ref="F113:I113"/>
    <mergeCell ref="K113:M113"/>
    <mergeCell ref="N113:P113"/>
    <mergeCell ref="Q113:S113"/>
    <mergeCell ref="T113:Y113"/>
    <mergeCell ref="Z113:AA113"/>
    <mergeCell ref="AB113:AH113"/>
    <mergeCell ref="AI113:AM113"/>
    <mergeCell ref="AN113:AO113"/>
    <mergeCell ref="A110:E110"/>
    <mergeCell ref="F110:I110"/>
    <mergeCell ref="K110:M110"/>
    <mergeCell ref="N110:P110"/>
    <mergeCell ref="Q110:S110"/>
    <mergeCell ref="T110:Y110"/>
    <mergeCell ref="Z110:AA110"/>
    <mergeCell ref="AB110:AH110"/>
    <mergeCell ref="AI110:AM110"/>
    <mergeCell ref="AN110:AO110"/>
    <mergeCell ref="A111:E111"/>
    <mergeCell ref="F111:I111"/>
    <mergeCell ref="K111:M111"/>
    <mergeCell ref="N111:P111"/>
    <mergeCell ref="Q111:S111"/>
    <mergeCell ref="T111:Y111"/>
    <mergeCell ref="Z111:AA111"/>
    <mergeCell ref="AB111:AH111"/>
    <mergeCell ref="AI111:AM111"/>
    <mergeCell ref="AN111:AO111"/>
    <mergeCell ref="A108:E108"/>
    <mergeCell ref="F108:I108"/>
    <mergeCell ref="K108:M108"/>
    <mergeCell ref="N108:P108"/>
    <mergeCell ref="Q108:S108"/>
    <mergeCell ref="T108:Y108"/>
    <mergeCell ref="Z108:AA108"/>
    <mergeCell ref="AB108:AH108"/>
    <mergeCell ref="AI108:AM108"/>
    <mergeCell ref="AN108:AO108"/>
    <mergeCell ref="A109:E109"/>
    <mergeCell ref="F109:I109"/>
    <mergeCell ref="K109:M109"/>
    <mergeCell ref="N109:P109"/>
    <mergeCell ref="Q109:S109"/>
    <mergeCell ref="T109:Y109"/>
    <mergeCell ref="Z109:AA109"/>
    <mergeCell ref="AB109:AH109"/>
    <mergeCell ref="AI109:AM109"/>
    <mergeCell ref="AN109:AO109"/>
    <mergeCell ref="A106:E106"/>
    <mergeCell ref="F106:I106"/>
    <mergeCell ref="K106:M106"/>
    <mergeCell ref="N106:P106"/>
    <mergeCell ref="Q106:S106"/>
    <mergeCell ref="T106:Y106"/>
    <mergeCell ref="Z106:AA106"/>
    <mergeCell ref="AB106:AH106"/>
    <mergeCell ref="AI106:AM106"/>
    <mergeCell ref="AN106:AO106"/>
    <mergeCell ref="A107:E107"/>
    <mergeCell ref="F107:I107"/>
    <mergeCell ref="K107:M107"/>
    <mergeCell ref="N107:P107"/>
    <mergeCell ref="Q107:S107"/>
    <mergeCell ref="T107:Y107"/>
    <mergeCell ref="Z107:AA107"/>
    <mergeCell ref="AB107:AH107"/>
    <mergeCell ref="AI107:AM107"/>
    <mergeCell ref="AN107:AO107"/>
    <mergeCell ref="A104:E104"/>
    <mergeCell ref="F104:I104"/>
    <mergeCell ref="K104:M104"/>
    <mergeCell ref="N104:P104"/>
    <mergeCell ref="Q104:S104"/>
    <mergeCell ref="T104:Y104"/>
    <mergeCell ref="Z104:AA104"/>
    <mergeCell ref="AB104:AH104"/>
    <mergeCell ref="AI104:AM104"/>
    <mergeCell ref="AN104:AO104"/>
    <mergeCell ref="A105:E105"/>
    <mergeCell ref="F105:I105"/>
    <mergeCell ref="K105:M105"/>
    <mergeCell ref="N105:P105"/>
    <mergeCell ref="Q105:S105"/>
    <mergeCell ref="T105:Y105"/>
    <mergeCell ref="Z105:AA105"/>
    <mergeCell ref="AB105:AH105"/>
    <mergeCell ref="AI105:AM105"/>
    <mergeCell ref="AN105:AO105"/>
    <mergeCell ref="A102:E102"/>
    <mergeCell ref="F102:I102"/>
    <mergeCell ref="K102:M102"/>
    <mergeCell ref="N102:P102"/>
    <mergeCell ref="Q102:S102"/>
    <mergeCell ref="T102:Y102"/>
    <mergeCell ref="Z102:AA102"/>
    <mergeCell ref="AB102:AH102"/>
    <mergeCell ref="AI102:AM102"/>
    <mergeCell ref="AN102:AO102"/>
    <mergeCell ref="A103:E103"/>
    <mergeCell ref="F103:I103"/>
    <mergeCell ref="K103:M103"/>
    <mergeCell ref="N103:P103"/>
    <mergeCell ref="Q103:S103"/>
    <mergeCell ref="T103:Y103"/>
    <mergeCell ref="Z103:AA103"/>
    <mergeCell ref="AB103:AH103"/>
    <mergeCell ref="AI103:AM103"/>
    <mergeCell ref="AN103:AO103"/>
    <mergeCell ref="A100:E100"/>
    <mergeCell ref="F100:I100"/>
    <mergeCell ref="K100:M100"/>
    <mergeCell ref="N100:P100"/>
    <mergeCell ref="Q100:S100"/>
    <mergeCell ref="T100:Y100"/>
    <mergeCell ref="Z100:AA100"/>
    <mergeCell ref="AB100:AH100"/>
    <mergeCell ref="AI100:AM100"/>
    <mergeCell ref="AN100:AO100"/>
    <mergeCell ref="A101:E101"/>
    <mergeCell ref="F101:I101"/>
    <mergeCell ref="K101:M101"/>
    <mergeCell ref="N101:P101"/>
    <mergeCell ref="Q101:S101"/>
    <mergeCell ref="T101:Y101"/>
    <mergeCell ref="Z101:AA101"/>
    <mergeCell ref="AB101:AH101"/>
    <mergeCell ref="AI101:AM101"/>
    <mergeCell ref="AN101:AO101"/>
    <mergeCell ref="A98:E98"/>
    <mergeCell ref="F98:I98"/>
    <mergeCell ref="K98:M98"/>
    <mergeCell ref="N98:P98"/>
    <mergeCell ref="Q98:S98"/>
    <mergeCell ref="T98:Y98"/>
    <mergeCell ref="Z98:AA98"/>
    <mergeCell ref="AB98:AH98"/>
    <mergeCell ref="AI98:AM98"/>
    <mergeCell ref="AN98:AO98"/>
    <mergeCell ref="A99:E99"/>
    <mergeCell ref="F99:I99"/>
    <mergeCell ref="K99:M99"/>
    <mergeCell ref="N99:P99"/>
    <mergeCell ref="Q99:S99"/>
    <mergeCell ref="T99:Y99"/>
    <mergeCell ref="Z99:AA99"/>
    <mergeCell ref="AB99:AH99"/>
    <mergeCell ref="AI99:AM99"/>
    <mergeCell ref="AN99:AO99"/>
    <mergeCell ref="A96:E96"/>
    <mergeCell ref="F96:I96"/>
    <mergeCell ref="K96:M96"/>
    <mergeCell ref="N96:P96"/>
    <mergeCell ref="Q96:S96"/>
    <mergeCell ref="T96:Y96"/>
    <mergeCell ref="Z96:AA96"/>
    <mergeCell ref="AB96:AH96"/>
    <mergeCell ref="AI96:AM96"/>
    <mergeCell ref="AN96:AO96"/>
    <mergeCell ref="A97:E97"/>
    <mergeCell ref="F97:I97"/>
    <mergeCell ref="K97:M97"/>
    <mergeCell ref="N97:P97"/>
    <mergeCell ref="Q97:S97"/>
    <mergeCell ref="T97:Y97"/>
    <mergeCell ref="Z97:AA97"/>
    <mergeCell ref="AB97:AH97"/>
    <mergeCell ref="AI97:AM97"/>
    <mergeCell ref="AN97:AO97"/>
    <mergeCell ref="A94:E94"/>
    <mergeCell ref="F94:I94"/>
    <mergeCell ref="K94:M94"/>
    <mergeCell ref="N94:P94"/>
    <mergeCell ref="Q94:S94"/>
    <mergeCell ref="T94:Y94"/>
    <mergeCell ref="Z94:AA94"/>
    <mergeCell ref="AB94:AH94"/>
    <mergeCell ref="AI94:AM94"/>
    <mergeCell ref="AN94:AO94"/>
    <mergeCell ref="A95:E95"/>
    <mergeCell ref="F95:I95"/>
    <mergeCell ref="K95:M95"/>
    <mergeCell ref="N95:P95"/>
    <mergeCell ref="Q95:S95"/>
    <mergeCell ref="T95:Y95"/>
    <mergeCell ref="Z95:AA95"/>
    <mergeCell ref="AB95:AH95"/>
    <mergeCell ref="AI95:AM95"/>
    <mergeCell ref="AN95:AO95"/>
    <mergeCell ref="A92:E92"/>
    <mergeCell ref="F92:I92"/>
    <mergeCell ref="K92:M92"/>
    <mergeCell ref="N92:P92"/>
    <mergeCell ref="Q92:S92"/>
    <mergeCell ref="T92:Y92"/>
    <mergeCell ref="Z92:AA92"/>
    <mergeCell ref="AB92:AH92"/>
    <mergeCell ref="AI92:AM92"/>
    <mergeCell ref="AN92:AO92"/>
    <mergeCell ref="A93:E93"/>
    <mergeCell ref="F93:I93"/>
    <mergeCell ref="K93:M93"/>
    <mergeCell ref="N93:P93"/>
    <mergeCell ref="Q93:S93"/>
    <mergeCell ref="T93:Y93"/>
    <mergeCell ref="Z93:AA93"/>
    <mergeCell ref="AB93:AH93"/>
    <mergeCell ref="AI93:AM93"/>
    <mergeCell ref="AN93:AO93"/>
    <mergeCell ref="A90:E90"/>
    <mergeCell ref="F90:I90"/>
    <mergeCell ref="K90:M90"/>
    <mergeCell ref="N90:P90"/>
    <mergeCell ref="Q90:S90"/>
    <mergeCell ref="T90:Y90"/>
    <mergeCell ref="Z90:AA90"/>
    <mergeCell ref="AB90:AH90"/>
    <mergeCell ref="AI90:AM90"/>
    <mergeCell ref="AN90:AO90"/>
    <mergeCell ref="A91:E91"/>
    <mergeCell ref="F91:I91"/>
    <mergeCell ref="K91:M91"/>
    <mergeCell ref="N91:P91"/>
    <mergeCell ref="Q91:S91"/>
    <mergeCell ref="T91:Y91"/>
    <mergeCell ref="Z91:AA91"/>
    <mergeCell ref="AB91:AH91"/>
    <mergeCell ref="AI91:AM91"/>
    <mergeCell ref="AN91:AO91"/>
    <mergeCell ref="A88:E88"/>
    <mergeCell ref="F88:I88"/>
    <mergeCell ref="K88:M88"/>
    <mergeCell ref="N88:P88"/>
    <mergeCell ref="Q88:S88"/>
    <mergeCell ref="T88:Y88"/>
    <mergeCell ref="Z88:AA88"/>
    <mergeCell ref="AB88:AH88"/>
    <mergeCell ref="AI88:AM88"/>
    <mergeCell ref="AN88:AO88"/>
    <mergeCell ref="A89:E89"/>
    <mergeCell ref="F89:I89"/>
    <mergeCell ref="K89:M89"/>
    <mergeCell ref="N89:P89"/>
    <mergeCell ref="Q89:S89"/>
    <mergeCell ref="T89:Y89"/>
    <mergeCell ref="Z89:AA89"/>
    <mergeCell ref="AB89:AH89"/>
    <mergeCell ref="AI89:AM89"/>
    <mergeCell ref="AN89:AO89"/>
    <mergeCell ref="A86:E86"/>
    <mergeCell ref="F86:I86"/>
    <mergeCell ref="K86:M86"/>
    <mergeCell ref="N86:P86"/>
    <mergeCell ref="Q86:S86"/>
    <mergeCell ref="T86:Y86"/>
    <mergeCell ref="Z86:AA86"/>
    <mergeCell ref="AB86:AH86"/>
    <mergeCell ref="AI86:AM86"/>
    <mergeCell ref="AN86:AO86"/>
    <mergeCell ref="A87:E87"/>
    <mergeCell ref="F87:I87"/>
    <mergeCell ref="K87:M87"/>
    <mergeCell ref="N87:P87"/>
    <mergeCell ref="Q87:S87"/>
    <mergeCell ref="T87:Y87"/>
    <mergeCell ref="Z87:AA87"/>
    <mergeCell ref="AB87:AH87"/>
    <mergeCell ref="AI87:AM87"/>
    <mergeCell ref="AN87:AO87"/>
    <mergeCell ref="A84:E84"/>
    <mergeCell ref="F84:I84"/>
    <mergeCell ref="K84:M84"/>
    <mergeCell ref="N84:P84"/>
    <mergeCell ref="Q84:S84"/>
    <mergeCell ref="T84:Y84"/>
    <mergeCell ref="Z84:AA84"/>
    <mergeCell ref="AB84:AH84"/>
    <mergeCell ref="AI84:AM84"/>
    <mergeCell ref="AN84:AO84"/>
    <mergeCell ref="AP84:AR84"/>
    <mergeCell ref="A85:E85"/>
    <mergeCell ref="F85:I85"/>
    <mergeCell ref="K85:M85"/>
    <mergeCell ref="N85:P85"/>
    <mergeCell ref="Q85:S85"/>
    <mergeCell ref="T85:Y85"/>
    <mergeCell ref="Z85:AA85"/>
    <mergeCell ref="AB85:AH85"/>
    <mergeCell ref="AI85:AM85"/>
    <mergeCell ref="AN85:AO85"/>
    <mergeCell ref="AP85:AR85"/>
    <mergeCell ref="A82:E82"/>
    <mergeCell ref="F82:I82"/>
    <mergeCell ref="K82:M82"/>
    <mergeCell ref="N82:P82"/>
    <mergeCell ref="Q82:S82"/>
    <mergeCell ref="T82:Y82"/>
    <mergeCell ref="Z82:AA82"/>
    <mergeCell ref="AB82:AH82"/>
    <mergeCell ref="AI82:AM82"/>
    <mergeCell ref="AN82:AO82"/>
    <mergeCell ref="AP82:AR82"/>
    <mergeCell ref="A83:E83"/>
    <mergeCell ref="F83:I83"/>
    <mergeCell ref="K83:M83"/>
    <mergeCell ref="N83:P83"/>
    <mergeCell ref="Q83:S83"/>
    <mergeCell ref="T83:Y83"/>
    <mergeCell ref="Z83:AA83"/>
    <mergeCell ref="AB83:AH83"/>
    <mergeCell ref="AI83:AM83"/>
    <mergeCell ref="AN83:AO83"/>
    <mergeCell ref="AP83:AR83"/>
    <mergeCell ref="A80:E80"/>
    <mergeCell ref="F80:I80"/>
    <mergeCell ref="K80:M80"/>
    <mergeCell ref="N80:P80"/>
    <mergeCell ref="Q80:S80"/>
    <mergeCell ref="T80:Y80"/>
    <mergeCell ref="Z80:AA80"/>
    <mergeCell ref="AB80:AH80"/>
    <mergeCell ref="AI80:AM80"/>
    <mergeCell ref="AN80:AO80"/>
    <mergeCell ref="AP80:AR80"/>
    <mergeCell ref="A81:E81"/>
    <mergeCell ref="F81:I81"/>
    <mergeCell ref="K81:M81"/>
    <mergeCell ref="N81:P81"/>
    <mergeCell ref="Q81:S81"/>
    <mergeCell ref="T81:Y81"/>
    <mergeCell ref="Z81:AA81"/>
    <mergeCell ref="AB81:AH81"/>
    <mergeCell ref="AI81:AM81"/>
    <mergeCell ref="AN81:AO81"/>
    <mergeCell ref="AP81:AR81"/>
    <mergeCell ref="A78:E78"/>
    <mergeCell ref="F78:I78"/>
    <mergeCell ref="K78:M78"/>
    <mergeCell ref="N78:P78"/>
    <mergeCell ref="Q78:S78"/>
    <mergeCell ref="T78:Y78"/>
    <mergeCell ref="Z78:AA78"/>
    <mergeCell ref="AB78:AH78"/>
    <mergeCell ref="AI78:AM78"/>
    <mergeCell ref="AN78:AO78"/>
    <mergeCell ref="AP78:AR78"/>
    <mergeCell ref="A79:E79"/>
    <mergeCell ref="F79:I79"/>
    <mergeCell ref="K79:M79"/>
    <mergeCell ref="N79:P79"/>
    <mergeCell ref="Q79:S79"/>
    <mergeCell ref="T79:Y79"/>
    <mergeCell ref="Z79:AA79"/>
    <mergeCell ref="AB79:AH79"/>
    <mergeCell ref="AI79:AM79"/>
    <mergeCell ref="AN79:AO79"/>
    <mergeCell ref="AP79:AR79"/>
    <mergeCell ref="A76:E76"/>
    <mergeCell ref="F76:I76"/>
    <mergeCell ref="K76:M76"/>
    <mergeCell ref="N76:P76"/>
    <mergeCell ref="Q76:S76"/>
    <mergeCell ref="T76:Y76"/>
    <mergeCell ref="Z76:AA76"/>
    <mergeCell ref="AB76:AH76"/>
    <mergeCell ref="AI76:AM76"/>
    <mergeCell ref="AN76:AO76"/>
    <mergeCell ref="AP76:AR76"/>
    <mergeCell ref="A77:E77"/>
    <mergeCell ref="F77:I77"/>
    <mergeCell ref="K77:M77"/>
    <mergeCell ref="N77:P77"/>
    <mergeCell ref="Q77:S77"/>
    <mergeCell ref="T77:Y77"/>
    <mergeCell ref="Z77:AA77"/>
    <mergeCell ref="AB77:AH77"/>
    <mergeCell ref="AI77:AM77"/>
    <mergeCell ref="AN77:AO77"/>
    <mergeCell ref="AP77:AR77"/>
    <mergeCell ref="A74:E74"/>
    <mergeCell ref="F74:I74"/>
    <mergeCell ref="K74:M74"/>
    <mergeCell ref="N74:P74"/>
    <mergeCell ref="Q74:S74"/>
    <mergeCell ref="T74:Y74"/>
    <mergeCell ref="Z74:AA74"/>
    <mergeCell ref="AB74:AH74"/>
    <mergeCell ref="AI74:AM74"/>
    <mergeCell ref="AN74:AO74"/>
    <mergeCell ref="AP74:AR74"/>
    <mergeCell ref="A75:E75"/>
    <mergeCell ref="F75:I75"/>
    <mergeCell ref="K75:M75"/>
    <mergeCell ref="N75:P75"/>
    <mergeCell ref="Q75:S75"/>
    <mergeCell ref="T75:Y75"/>
    <mergeCell ref="Z75:AA75"/>
    <mergeCell ref="AB75:AH75"/>
    <mergeCell ref="AI75:AM75"/>
    <mergeCell ref="AN75:AO75"/>
    <mergeCell ref="AP75:AR75"/>
    <mergeCell ref="A72:E72"/>
    <mergeCell ref="F72:I72"/>
    <mergeCell ref="K72:M72"/>
    <mergeCell ref="N72:P72"/>
    <mergeCell ref="Q72:S72"/>
    <mergeCell ref="T72:Y72"/>
    <mergeCell ref="Z72:AA72"/>
    <mergeCell ref="AB72:AH72"/>
    <mergeCell ref="AI72:AM72"/>
    <mergeCell ref="AN72:AO72"/>
    <mergeCell ref="AP72:AR72"/>
    <mergeCell ref="A73:E73"/>
    <mergeCell ref="F73:I73"/>
    <mergeCell ref="K73:M73"/>
    <mergeCell ref="N73:P73"/>
    <mergeCell ref="Q73:S73"/>
    <mergeCell ref="T73:Y73"/>
    <mergeCell ref="Z73:AA73"/>
    <mergeCell ref="AB73:AH73"/>
    <mergeCell ref="AI73:AM73"/>
    <mergeCell ref="AN73:AO73"/>
    <mergeCell ref="AP73:AR73"/>
    <mergeCell ref="A67:H67"/>
    <mergeCell ref="I67:W67"/>
    <mergeCell ref="X67:AM67"/>
    <mergeCell ref="AN67:AQ67"/>
    <mergeCell ref="A68:D68"/>
    <mergeCell ref="E68:AQ68"/>
    <mergeCell ref="A69:AQ69"/>
    <mergeCell ref="A70:AR70"/>
    <mergeCell ref="A71:E71"/>
    <mergeCell ref="F71:I71"/>
    <mergeCell ref="K71:M71"/>
    <mergeCell ref="N71:P71"/>
    <mergeCell ref="Q71:S71"/>
    <mergeCell ref="T71:Y71"/>
    <mergeCell ref="Z71:AA71"/>
    <mergeCell ref="AB71:AH71"/>
    <mergeCell ref="AI71:AM71"/>
    <mergeCell ref="AN71:AO71"/>
    <mergeCell ref="AP71:AR71"/>
    <mergeCell ref="A61:I61"/>
    <mergeCell ref="J61:AM61"/>
    <mergeCell ref="AN61:AQ61"/>
    <mergeCell ref="A62:AQ62"/>
    <mergeCell ref="A63:H63"/>
    <mergeCell ref="I63:W63"/>
    <mergeCell ref="X63:AM63"/>
    <mergeCell ref="AN63:AQ63"/>
    <mergeCell ref="A64:H64"/>
    <mergeCell ref="I64:W64"/>
    <mergeCell ref="X64:AM64"/>
    <mergeCell ref="AN64:AQ64"/>
    <mergeCell ref="A65:H65"/>
    <mergeCell ref="I65:W65"/>
    <mergeCell ref="X65:AM65"/>
    <mergeCell ref="AN65:AQ65"/>
    <mergeCell ref="A66:H66"/>
    <mergeCell ref="I66:W66"/>
    <mergeCell ref="X66:AM66"/>
    <mergeCell ref="AN66:AQ66"/>
    <mergeCell ref="A55:I55"/>
    <mergeCell ref="J55:AM55"/>
    <mergeCell ref="AN55:AQ55"/>
    <mergeCell ref="A56:I56"/>
    <mergeCell ref="J56:AM56"/>
    <mergeCell ref="AN56:AQ56"/>
    <mergeCell ref="A57:I57"/>
    <mergeCell ref="J57:AM57"/>
    <mergeCell ref="AN57:AQ57"/>
    <mergeCell ref="A58:I58"/>
    <mergeCell ref="J58:AM58"/>
    <mergeCell ref="AN58:AQ58"/>
    <mergeCell ref="A59:I59"/>
    <mergeCell ref="J59:AM59"/>
    <mergeCell ref="AN59:AQ59"/>
    <mergeCell ref="A60:I60"/>
    <mergeCell ref="J60:AM60"/>
    <mergeCell ref="AN60:AQ60"/>
    <mergeCell ref="A41:K41"/>
    <mergeCell ref="L41:AP41"/>
    <mergeCell ref="AQ41:AR41"/>
    <mergeCell ref="A42:AR42"/>
    <mergeCell ref="A43:AR43"/>
    <mergeCell ref="A44:B44"/>
    <mergeCell ref="C44:AR44"/>
    <mergeCell ref="A45:B45"/>
    <mergeCell ref="C45:AR45"/>
    <mergeCell ref="A46:B46"/>
    <mergeCell ref="C46:AR46"/>
    <mergeCell ref="A47:AR47"/>
    <mergeCell ref="A48:AR49"/>
    <mergeCell ref="A50:AR50"/>
    <mergeCell ref="A51:AR52"/>
    <mergeCell ref="A53:AQ53"/>
    <mergeCell ref="A54:I54"/>
    <mergeCell ref="J54:AM54"/>
    <mergeCell ref="AN54:AQ54"/>
    <mergeCell ref="A34:P34"/>
    <mergeCell ref="Q34:AP34"/>
    <mergeCell ref="AQ34:AR34"/>
    <mergeCell ref="A35:AR35"/>
    <mergeCell ref="A36:C36"/>
    <mergeCell ref="D36:G36"/>
    <mergeCell ref="H36:AR36"/>
    <mergeCell ref="A37:K37"/>
    <mergeCell ref="L37:AP37"/>
    <mergeCell ref="AQ37:AR37"/>
    <mergeCell ref="A38:K38"/>
    <mergeCell ref="L38:AP38"/>
    <mergeCell ref="AQ38:AR38"/>
    <mergeCell ref="A39:K39"/>
    <mergeCell ref="L39:AP39"/>
    <mergeCell ref="AQ39:AR39"/>
    <mergeCell ref="A40:K40"/>
    <mergeCell ref="L40:AP40"/>
    <mergeCell ref="AQ40:AR40"/>
    <mergeCell ref="A27:P27"/>
    <mergeCell ref="Q27:AP27"/>
    <mergeCell ref="AQ27:AR27"/>
    <mergeCell ref="A28:P28"/>
    <mergeCell ref="Q28:AP28"/>
    <mergeCell ref="AQ28:AR28"/>
    <mergeCell ref="A29:K29"/>
    <mergeCell ref="L29:AP29"/>
    <mergeCell ref="AQ29:AR29"/>
    <mergeCell ref="A30:AR30"/>
    <mergeCell ref="A31:AR31"/>
    <mergeCell ref="A32:P32"/>
    <mergeCell ref="Q32:AP32"/>
    <mergeCell ref="AQ32:AR32"/>
    <mergeCell ref="A33:P33"/>
    <mergeCell ref="Q33:AP33"/>
    <mergeCell ref="AQ33:AR33"/>
    <mergeCell ref="A19:AR19"/>
    <mergeCell ref="A20:H20"/>
    <mergeCell ref="I20:AR20"/>
    <mergeCell ref="A21:K21"/>
    <mergeCell ref="L21:AP21"/>
    <mergeCell ref="AQ21:AR21"/>
    <mergeCell ref="A22:K22"/>
    <mergeCell ref="L22:AP22"/>
    <mergeCell ref="AQ22:AR22"/>
    <mergeCell ref="A23:AR23"/>
    <mergeCell ref="A24:AR24"/>
    <mergeCell ref="A25:P25"/>
    <mergeCell ref="Q25:AP25"/>
    <mergeCell ref="AQ25:AR25"/>
    <mergeCell ref="A26:P26"/>
    <mergeCell ref="Q26:AP26"/>
    <mergeCell ref="AQ26:AR26"/>
    <mergeCell ref="A11:K11"/>
    <mergeCell ref="L11:AP11"/>
    <mergeCell ref="AQ11:AR11"/>
    <mergeCell ref="A12:AR12"/>
    <mergeCell ref="A13:AR13"/>
    <mergeCell ref="A14:AR14"/>
    <mergeCell ref="A15:K15"/>
    <mergeCell ref="L15:AP15"/>
    <mergeCell ref="AQ15:AR15"/>
    <mergeCell ref="A16:K16"/>
    <mergeCell ref="L16:AP16"/>
    <mergeCell ref="AQ16:AR16"/>
    <mergeCell ref="A17:K17"/>
    <mergeCell ref="L17:AP17"/>
    <mergeCell ref="AQ17:AR17"/>
    <mergeCell ref="A18:K18"/>
    <mergeCell ref="L18:AP18"/>
    <mergeCell ref="AQ18:AR18"/>
    <mergeCell ref="A1:AR2"/>
    <mergeCell ref="A3:AR4"/>
    <mergeCell ref="A5:AR5"/>
    <mergeCell ref="A6:K6"/>
    <mergeCell ref="L6:AP6"/>
    <mergeCell ref="AQ6:AR6"/>
    <mergeCell ref="A7:K7"/>
    <mergeCell ref="L7:AP7"/>
    <mergeCell ref="AQ7:AR7"/>
    <mergeCell ref="A8:K8"/>
    <mergeCell ref="L8:AP8"/>
    <mergeCell ref="AQ8:AR8"/>
    <mergeCell ref="A9:K9"/>
    <mergeCell ref="L9:AP9"/>
    <mergeCell ref="AQ9:AR9"/>
    <mergeCell ref="A10:K10"/>
    <mergeCell ref="L10:AP10"/>
    <mergeCell ref="AQ10:AR10"/>
  </mergeCells>
  <hyperlinks>
    <hyperlink ref="A62" r:id="rId1" display="http://reportes.sui.gov.co/fabricaReportes/frameSet.jsp?idreporte=sui_adm_028" xr:uid="{00000000-0004-0000-0000-000000000000}"/>
    <hyperlink ref="E68" r:id="rId2" display="http://reportes.sui.gov.co/fabricaReportes/frameSet.jsp?idreporte=sui_adm_028" xr:uid="{00000000-0004-0000-0000-000001000000}"/>
  </hyperlinks>
  <pageMargins left="0.7" right="0.7" top="0.75" bottom="0.75" header="0.3" footer="0.3"/>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7F727A-AD6E-4FFA-B49B-A41B71017957}">
  <dimension ref="A1:L61"/>
  <sheetViews>
    <sheetView tabSelected="1" workbookViewId="0">
      <selection activeCell="L3" sqref="L3"/>
    </sheetView>
  </sheetViews>
  <sheetFormatPr baseColWidth="10" defaultRowHeight="15.75" x14ac:dyDescent="0.2"/>
  <cols>
    <col min="1" max="1" width="25.5" style="13" customWidth="1"/>
    <col min="2" max="7" width="12.33203125" style="14" hidden="1" customWidth="1"/>
    <col min="8" max="9" width="13.6640625" style="14" hidden="1" customWidth="1"/>
    <col min="10" max="10" width="19.6640625" style="14" hidden="1" customWidth="1"/>
    <col min="11" max="11" width="16.6640625" style="14" bestFit="1" customWidth="1"/>
    <col min="12" max="12" width="19.1640625" customWidth="1"/>
  </cols>
  <sheetData>
    <row r="1" spans="1:12" x14ac:dyDescent="0.2">
      <c r="A1" s="16" t="s">
        <v>165</v>
      </c>
      <c r="B1" s="14" t="s">
        <v>166</v>
      </c>
      <c r="C1" s="14" t="s">
        <v>167</v>
      </c>
      <c r="D1" s="14" t="s">
        <v>168</v>
      </c>
      <c r="E1" s="14" t="s">
        <v>169</v>
      </c>
      <c r="F1" s="14" t="s">
        <v>170</v>
      </c>
      <c r="G1" s="14" t="s">
        <v>171</v>
      </c>
      <c r="H1" s="14" t="s">
        <v>172</v>
      </c>
      <c r="I1" s="14" t="s">
        <v>173</v>
      </c>
      <c r="J1" s="14" t="s">
        <v>174</v>
      </c>
      <c r="K1" s="17" t="s">
        <v>175</v>
      </c>
      <c r="L1" s="18" t="s">
        <v>176</v>
      </c>
    </row>
    <row r="2" spans="1:12" x14ac:dyDescent="0.2">
      <c r="A2" s="205">
        <v>522</v>
      </c>
      <c r="B2" s="206"/>
      <c r="K2" s="19">
        <v>162075596</v>
      </c>
      <c r="L2" s="15">
        <f>K2/6</f>
        <v>27012599.333333332</v>
      </c>
    </row>
    <row r="3" spans="1:12" x14ac:dyDescent="0.2">
      <c r="A3" s="205">
        <v>543</v>
      </c>
      <c r="B3" s="206"/>
      <c r="K3" s="19">
        <v>2136474</v>
      </c>
      <c r="L3" s="15">
        <f t="shared" ref="L3:L61" si="0">K3/6</f>
        <v>356079</v>
      </c>
    </row>
    <row r="4" spans="1:12" x14ac:dyDescent="0.2">
      <c r="A4" s="205">
        <v>976</v>
      </c>
      <c r="B4" s="206"/>
      <c r="K4" s="19">
        <v>9838569</v>
      </c>
      <c r="L4" s="15">
        <f t="shared" si="0"/>
        <v>1639761.5</v>
      </c>
    </row>
    <row r="5" spans="1:12" x14ac:dyDescent="0.2">
      <c r="A5" s="205">
        <v>1115</v>
      </c>
      <c r="B5" s="206"/>
      <c r="K5" s="19">
        <v>648603</v>
      </c>
      <c r="L5" s="15">
        <f t="shared" si="0"/>
        <v>108100.5</v>
      </c>
    </row>
    <row r="6" spans="1:12" x14ac:dyDescent="0.2">
      <c r="A6" s="205">
        <v>1195</v>
      </c>
      <c r="B6" s="206"/>
      <c r="K6" s="19">
        <v>3219667</v>
      </c>
      <c r="L6" s="15">
        <f t="shared" si="0"/>
        <v>536611.16666666663</v>
      </c>
    </row>
    <row r="7" spans="1:12" x14ac:dyDescent="0.2">
      <c r="A7" s="205">
        <v>1330</v>
      </c>
      <c r="B7" s="206"/>
      <c r="K7" s="19">
        <v>1979438</v>
      </c>
      <c r="L7" s="15">
        <f t="shared" si="0"/>
        <v>329906.33333333331</v>
      </c>
    </row>
    <row r="8" spans="1:12" x14ac:dyDescent="0.2">
      <c r="A8" s="205">
        <v>1564</v>
      </c>
      <c r="B8" s="206"/>
      <c r="K8" s="19">
        <v>2136642</v>
      </c>
      <c r="L8" s="15">
        <f t="shared" si="0"/>
        <v>356107</v>
      </c>
    </row>
    <row r="9" spans="1:12" x14ac:dyDescent="0.2">
      <c r="A9" s="205">
        <v>1595</v>
      </c>
      <c r="B9" s="206"/>
      <c r="K9" s="19">
        <v>353599</v>
      </c>
      <c r="L9" s="15">
        <f t="shared" si="0"/>
        <v>58933.166666666664</v>
      </c>
    </row>
    <row r="10" spans="1:12" x14ac:dyDescent="0.2">
      <c r="A10" s="205">
        <v>1598</v>
      </c>
      <c r="B10" s="206"/>
      <c r="K10" s="19">
        <v>3467776</v>
      </c>
      <c r="L10" s="15">
        <f t="shared" si="0"/>
        <v>577962.66666666663</v>
      </c>
    </row>
    <row r="11" spans="1:12" x14ac:dyDescent="0.2">
      <c r="A11" s="205">
        <v>1604</v>
      </c>
      <c r="B11" s="206"/>
      <c r="K11" s="19">
        <v>1297319</v>
      </c>
      <c r="L11" s="15">
        <f t="shared" si="0"/>
        <v>216219.83333333334</v>
      </c>
    </row>
    <row r="12" spans="1:12" x14ac:dyDescent="0.2">
      <c r="A12" s="205">
        <v>1634</v>
      </c>
      <c r="B12" s="206"/>
      <c r="K12" s="19">
        <v>14496843</v>
      </c>
      <c r="L12" s="15">
        <f t="shared" si="0"/>
        <v>2416140.5</v>
      </c>
    </row>
    <row r="13" spans="1:12" x14ac:dyDescent="0.2">
      <c r="A13" s="205">
        <v>1638</v>
      </c>
      <c r="B13" s="206"/>
      <c r="K13" s="19">
        <v>1329949</v>
      </c>
      <c r="L13" s="15">
        <f t="shared" si="0"/>
        <v>221658.16666666666</v>
      </c>
    </row>
    <row r="14" spans="1:12" x14ac:dyDescent="0.2">
      <c r="A14" s="205">
        <v>1713</v>
      </c>
      <c r="B14" s="206"/>
      <c r="K14" s="19">
        <v>324026</v>
      </c>
      <c r="L14" s="15">
        <f t="shared" si="0"/>
        <v>54004.333333333336</v>
      </c>
    </row>
    <row r="15" spans="1:12" x14ac:dyDescent="0.2">
      <c r="A15" s="205">
        <v>1714</v>
      </c>
      <c r="B15" s="206"/>
      <c r="K15" s="19">
        <v>1002125</v>
      </c>
      <c r="L15" s="15">
        <f t="shared" si="0"/>
        <v>167020.83333333334</v>
      </c>
    </row>
    <row r="16" spans="1:12" x14ac:dyDescent="0.2">
      <c r="A16" s="205">
        <v>1715</v>
      </c>
      <c r="B16" s="206"/>
      <c r="K16" s="19">
        <v>382506</v>
      </c>
      <c r="L16" s="15">
        <f t="shared" si="0"/>
        <v>63751</v>
      </c>
    </row>
    <row r="17" spans="1:12" x14ac:dyDescent="0.2">
      <c r="A17" s="205">
        <v>1792</v>
      </c>
      <c r="B17" s="206"/>
      <c r="K17" s="19">
        <v>40551</v>
      </c>
      <c r="L17" s="15">
        <f t="shared" si="0"/>
        <v>6758.5</v>
      </c>
    </row>
    <row r="18" spans="1:12" x14ac:dyDescent="0.2">
      <c r="A18" s="205">
        <v>1854</v>
      </c>
      <c r="B18" s="206"/>
      <c r="K18" s="19">
        <v>4993111</v>
      </c>
      <c r="L18" s="15">
        <f t="shared" si="0"/>
        <v>832185.16666666663</v>
      </c>
    </row>
    <row r="19" spans="1:12" x14ac:dyDescent="0.2">
      <c r="A19" s="205">
        <v>2021</v>
      </c>
      <c r="B19" s="206"/>
      <c r="K19" s="19">
        <v>10511541</v>
      </c>
      <c r="L19" s="15">
        <f t="shared" si="0"/>
        <v>1751923.5</v>
      </c>
    </row>
    <row r="20" spans="1:12" x14ac:dyDescent="0.2">
      <c r="A20" s="205">
        <v>2180</v>
      </c>
      <c r="B20" s="206"/>
      <c r="K20" s="19">
        <v>2023049</v>
      </c>
      <c r="L20" s="15">
        <f t="shared" si="0"/>
        <v>337174.83333333331</v>
      </c>
    </row>
    <row r="21" spans="1:12" x14ac:dyDescent="0.2">
      <c r="A21" s="205">
        <v>2676</v>
      </c>
      <c r="B21" s="206"/>
      <c r="K21" s="19">
        <v>4532709</v>
      </c>
      <c r="L21" s="15">
        <f t="shared" si="0"/>
        <v>755451.5</v>
      </c>
    </row>
    <row r="22" spans="1:12" x14ac:dyDescent="0.2">
      <c r="A22" s="205">
        <v>2923</v>
      </c>
      <c r="B22" s="206"/>
      <c r="K22" s="19">
        <v>779960</v>
      </c>
      <c r="L22" s="15">
        <f t="shared" si="0"/>
        <v>129993.33333333333</v>
      </c>
    </row>
    <row r="23" spans="1:12" x14ac:dyDescent="0.2">
      <c r="A23" s="205">
        <v>3080</v>
      </c>
      <c r="B23" s="206"/>
      <c r="K23" s="19">
        <v>358246</v>
      </c>
      <c r="L23" s="15">
        <f t="shared" si="0"/>
        <v>59707.666666666664</v>
      </c>
    </row>
    <row r="24" spans="1:12" x14ac:dyDescent="0.2">
      <c r="A24" s="205">
        <v>3358</v>
      </c>
      <c r="B24" s="206"/>
      <c r="K24" s="19">
        <v>5507090</v>
      </c>
      <c r="L24" s="15">
        <f t="shared" si="0"/>
        <v>917848.33333333337</v>
      </c>
    </row>
    <row r="25" spans="1:12" x14ac:dyDescent="0.2">
      <c r="A25" s="205">
        <v>6026</v>
      </c>
      <c r="B25" s="206"/>
      <c r="K25" s="19">
        <v>27251554</v>
      </c>
      <c r="L25" s="15">
        <f t="shared" si="0"/>
        <v>4541925.666666667</v>
      </c>
    </row>
    <row r="26" spans="1:12" x14ac:dyDescent="0.2">
      <c r="A26" s="205">
        <v>20219</v>
      </c>
      <c r="B26" s="206"/>
      <c r="K26" s="19">
        <v>173676</v>
      </c>
      <c r="L26" s="15">
        <f t="shared" si="0"/>
        <v>28946</v>
      </c>
    </row>
    <row r="27" spans="1:12" x14ac:dyDescent="0.2">
      <c r="A27" s="205">
        <v>20242</v>
      </c>
      <c r="B27" s="206"/>
      <c r="K27" s="19">
        <v>92869</v>
      </c>
      <c r="L27" s="15">
        <f t="shared" si="0"/>
        <v>15478.166666666666</v>
      </c>
    </row>
    <row r="28" spans="1:12" x14ac:dyDescent="0.2">
      <c r="A28" s="205">
        <v>20420</v>
      </c>
      <c r="B28" s="206"/>
      <c r="K28" s="19">
        <v>655318</v>
      </c>
      <c r="L28" s="15">
        <f t="shared" si="0"/>
        <v>109219.66666666667</v>
      </c>
    </row>
    <row r="29" spans="1:12" x14ac:dyDescent="0.2">
      <c r="A29" s="205">
        <v>21578</v>
      </c>
      <c r="B29" s="206"/>
      <c r="K29" s="19">
        <v>967781</v>
      </c>
      <c r="L29" s="15">
        <f t="shared" si="0"/>
        <v>161296.83333333334</v>
      </c>
    </row>
    <row r="30" spans="1:12" x14ac:dyDescent="0.2">
      <c r="A30" s="205">
        <v>22167</v>
      </c>
      <c r="B30" s="206"/>
      <c r="K30" s="19">
        <v>12460748</v>
      </c>
      <c r="L30" s="15">
        <f t="shared" si="0"/>
        <v>2076791.3333333333</v>
      </c>
    </row>
    <row r="31" spans="1:12" x14ac:dyDescent="0.2">
      <c r="A31" s="205">
        <v>22384</v>
      </c>
      <c r="B31" s="206"/>
      <c r="K31" s="19">
        <v>75032</v>
      </c>
      <c r="L31" s="15">
        <f t="shared" si="0"/>
        <v>12505.333333333334</v>
      </c>
    </row>
    <row r="32" spans="1:12" x14ac:dyDescent="0.2">
      <c r="A32" s="205">
        <v>22818</v>
      </c>
      <c r="B32" s="206"/>
      <c r="K32" s="19">
        <v>16123735</v>
      </c>
      <c r="L32" s="15">
        <f t="shared" si="0"/>
        <v>2687289.1666666665</v>
      </c>
    </row>
    <row r="33" spans="1:12" x14ac:dyDescent="0.2">
      <c r="A33" s="205">
        <v>22834</v>
      </c>
      <c r="B33" s="206"/>
      <c r="K33" s="19">
        <v>224050</v>
      </c>
      <c r="L33" s="15">
        <f t="shared" si="0"/>
        <v>37341.666666666664</v>
      </c>
    </row>
    <row r="34" spans="1:12" x14ac:dyDescent="0.2">
      <c r="A34" s="205">
        <v>23312</v>
      </c>
      <c r="B34" s="206"/>
      <c r="K34" s="19">
        <v>90282945</v>
      </c>
      <c r="L34" s="15">
        <f t="shared" si="0"/>
        <v>15047157.5</v>
      </c>
    </row>
    <row r="35" spans="1:12" x14ac:dyDescent="0.2">
      <c r="A35" s="205">
        <v>24860</v>
      </c>
      <c r="B35" s="206"/>
      <c r="K35" s="19">
        <v>2015725</v>
      </c>
      <c r="L35" s="15">
        <f t="shared" si="0"/>
        <v>335954.16666666669</v>
      </c>
    </row>
    <row r="36" spans="1:12" x14ac:dyDescent="0.2">
      <c r="A36" s="205">
        <v>24869</v>
      </c>
      <c r="B36" s="206"/>
      <c r="K36" s="19">
        <v>55706347</v>
      </c>
      <c r="L36" s="15">
        <f t="shared" si="0"/>
        <v>9284391.166666666</v>
      </c>
    </row>
    <row r="37" spans="1:12" x14ac:dyDescent="0.2">
      <c r="A37" s="205">
        <v>24963</v>
      </c>
      <c r="B37" s="206"/>
      <c r="K37" s="19">
        <v>2059116</v>
      </c>
      <c r="L37" s="15">
        <f t="shared" si="0"/>
        <v>343186</v>
      </c>
    </row>
    <row r="38" spans="1:12" x14ac:dyDescent="0.2">
      <c r="A38" s="205">
        <v>25709</v>
      </c>
      <c r="B38" s="206"/>
      <c r="K38" s="19">
        <v>773677</v>
      </c>
      <c r="L38" s="15">
        <f t="shared" si="0"/>
        <v>128946.16666666667</v>
      </c>
    </row>
    <row r="39" spans="1:12" x14ac:dyDescent="0.2">
      <c r="A39" s="205">
        <v>25939</v>
      </c>
      <c r="B39" s="206"/>
      <c r="K39" s="19">
        <v>3900354</v>
      </c>
      <c r="L39" s="15">
        <f t="shared" si="0"/>
        <v>650059</v>
      </c>
    </row>
    <row r="40" spans="1:12" x14ac:dyDescent="0.2">
      <c r="A40" s="205">
        <v>25954</v>
      </c>
      <c r="B40" s="206"/>
      <c r="K40" s="19">
        <v>1187881</v>
      </c>
      <c r="L40" s="15">
        <f t="shared" si="0"/>
        <v>197980.16666666666</v>
      </c>
    </row>
    <row r="41" spans="1:12" x14ac:dyDescent="0.2">
      <c r="A41" s="205">
        <v>26201</v>
      </c>
      <c r="B41" s="206"/>
      <c r="K41" s="19">
        <v>311070</v>
      </c>
      <c r="L41" s="15">
        <f t="shared" si="0"/>
        <v>51845</v>
      </c>
    </row>
    <row r="42" spans="1:12" x14ac:dyDescent="0.2">
      <c r="A42" s="205">
        <v>26219</v>
      </c>
      <c r="B42" s="206"/>
      <c r="K42" s="19">
        <v>966880</v>
      </c>
      <c r="L42" s="15">
        <f t="shared" si="0"/>
        <v>161146.66666666666</v>
      </c>
    </row>
    <row r="43" spans="1:12" x14ac:dyDescent="0.2">
      <c r="A43" s="205">
        <v>26226</v>
      </c>
      <c r="B43" s="206"/>
      <c r="K43" s="19">
        <v>540349</v>
      </c>
      <c r="L43" s="15">
        <f t="shared" si="0"/>
        <v>90058.166666666672</v>
      </c>
    </row>
    <row r="44" spans="1:12" x14ac:dyDescent="0.2">
      <c r="A44" s="205">
        <v>26548</v>
      </c>
      <c r="B44" s="206"/>
      <c r="K44" s="19">
        <v>318701</v>
      </c>
      <c r="L44" s="15">
        <f t="shared" si="0"/>
        <v>53116.833333333336</v>
      </c>
    </row>
    <row r="45" spans="1:12" x14ac:dyDescent="0.2">
      <c r="A45" s="205">
        <v>26554</v>
      </c>
      <c r="B45" s="206"/>
      <c r="K45" s="19">
        <v>502624</v>
      </c>
      <c r="L45" s="15">
        <f t="shared" si="0"/>
        <v>83770.666666666672</v>
      </c>
    </row>
    <row r="46" spans="1:12" x14ac:dyDescent="0.2">
      <c r="A46" s="205">
        <v>26677</v>
      </c>
      <c r="B46" s="206"/>
      <c r="K46" s="19">
        <v>978349</v>
      </c>
      <c r="L46" s="15">
        <f t="shared" si="0"/>
        <v>163058.16666666666</v>
      </c>
    </row>
    <row r="47" spans="1:12" x14ac:dyDescent="0.2">
      <c r="A47" s="205">
        <v>26817</v>
      </c>
      <c r="B47" s="206"/>
      <c r="K47" s="19">
        <v>550970</v>
      </c>
      <c r="L47" s="15">
        <f t="shared" si="0"/>
        <v>91828.333333333328</v>
      </c>
    </row>
    <row r="48" spans="1:12" x14ac:dyDescent="0.2">
      <c r="A48" s="205">
        <v>26857</v>
      </c>
      <c r="B48" s="206"/>
      <c r="K48" s="19">
        <v>979199</v>
      </c>
      <c r="L48" s="15">
        <f t="shared" si="0"/>
        <v>163199.83333333334</v>
      </c>
    </row>
    <row r="49" spans="1:12" x14ac:dyDescent="0.2">
      <c r="A49" s="205">
        <v>26878</v>
      </c>
      <c r="B49" s="206"/>
      <c r="K49" s="19">
        <v>360121</v>
      </c>
      <c r="L49" s="15">
        <f t="shared" si="0"/>
        <v>60020.166666666664</v>
      </c>
    </row>
    <row r="50" spans="1:12" x14ac:dyDescent="0.2">
      <c r="A50" s="205">
        <v>27812</v>
      </c>
      <c r="B50" s="206"/>
      <c r="K50" s="19">
        <v>961685</v>
      </c>
      <c r="L50" s="15">
        <f t="shared" si="0"/>
        <v>160280.83333333334</v>
      </c>
    </row>
    <row r="51" spans="1:12" x14ac:dyDescent="0.2">
      <c r="A51" s="205">
        <v>29451</v>
      </c>
      <c r="B51" s="206"/>
      <c r="K51" s="19">
        <v>406814</v>
      </c>
      <c r="L51" s="15">
        <f t="shared" si="0"/>
        <v>67802.333333333328</v>
      </c>
    </row>
    <row r="52" spans="1:12" x14ac:dyDescent="0.2">
      <c r="A52" s="205">
        <v>32073</v>
      </c>
      <c r="B52" s="206"/>
      <c r="K52" s="19">
        <v>2871149</v>
      </c>
      <c r="L52" s="15">
        <f t="shared" si="0"/>
        <v>478524.83333333331</v>
      </c>
    </row>
    <row r="53" spans="1:12" x14ac:dyDescent="0.2">
      <c r="A53" s="205">
        <v>32253</v>
      </c>
      <c r="B53" s="206"/>
      <c r="K53" s="19">
        <v>100222</v>
      </c>
      <c r="L53" s="15">
        <f t="shared" si="0"/>
        <v>16703.666666666668</v>
      </c>
    </row>
    <row r="54" spans="1:12" x14ac:dyDescent="0.2">
      <c r="A54" s="205">
        <v>32733</v>
      </c>
      <c r="B54" s="206"/>
      <c r="K54" s="19">
        <v>589430</v>
      </c>
      <c r="L54" s="15">
        <f t="shared" si="0"/>
        <v>98238.333333333328</v>
      </c>
    </row>
    <row r="55" spans="1:12" x14ac:dyDescent="0.2">
      <c r="A55" s="205">
        <v>32793</v>
      </c>
      <c r="B55" s="206"/>
      <c r="K55" s="19">
        <v>731572</v>
      </c>
      <c r="L55" s="15">
        <f t="shared" si="0"/>
        <v>121928.66666666667</v>
      </c>
    </row>
    <row r="56" spans="1:12" x14ac:dyDescent="0.2">
      <c r="A56" s="205">
        <v>33453</v>
      </c>
      <c r="B56" s="206"/>
      <c r="K56" s="19">
        <v>1003615</v>
      </c>
      <c r="L56" s="15">
        <f t="shared" si="0"/>
        <v>167269.16666666666</v>
      </c>
    </row>
    <row r="57" spans="1:12" x14ac:dyDescent="0.2">
      <c r="A57" s="205">
        <v>33573</v>
      </c>
      <c r="B57" s="206"/>
      <c r="K57" s="19">
        <v>212201</v>
      </c>
      <c r="L57" s="15">
        <f t="shared" si="0"/>
        <v>35366.833333333336</v>
      </c>
    </row>
    <row r="58" spans="1:12" x14ac:dyDescent="0.2">
      <c r="A58" s="205">
        <v>36154</v>
      </c>
      <c r="B58" s="206"/>
      <c r="K58" s="19">
        <v>167972</v>
      </c>
      <c r="L58" s="15">
        <f t="shared" si="0"/>
        <v>27995.333333333332</v>
      </c>
    </row>
    <row r="59" spans="1:12" x14ac:dyDescent="0.2">
      <c r="A59" s="207">
        <v>36695</v>
      </c>
      <c r="B59" s="208"/>
      <c r="K59" s="20">
        <v>103656</v>
      </c>
      <c r="L59" s="15">
        <f t="shared" si="0"/>
        <v>17276</v>
      </c>
    </row>
    <row r="60" spans="1:12" x14ac:dyDescent="0.2">
      <c r="A60" s="205">
        <v>37174</v>
      </c>
      <c r="B60" s="206"/>
      <c r="K60" s="19">
        <v>59600</v>
      </c>
      <c r="L60" s="15">
        <f t="shared" si="0"/>
        <v>9933.3333333333339</v>
      </c>
    </row>
    <row r="61" spans="1:12" x14ac:dyDescent="0.2">
      <c r="A61" s="205">
        <v>40255</v>
      </c>
      <c r="B61" s="206"/>
      <c r="K61" s="19">
        <v>135050</v>
      </c>
      <c r="L61" s="15">
        <f t="shared" si="0"/>
        <v>22508.333333333332</v>
      </c>
    </row>
  </sheetData>
  <autoFilter ref="A1:K61" xr:uid="{960B0177-E8E5-4EB6-B389-2EF96C7E6CC8}"/>
  <mergeCells count="60">
    <mergeCell ref="A13:B13"/>
    <mergeCell ref="A2:B2"/>
    <mergeCell ref="A3:B3"/>
    <mergeCell ref="A4:B4"/>
    <mergeCell ref="A5:B5"/>
    <mergeCell ref="A6:B6"/>
    <mergeCell ref="A7:B7"/>
    <mergeCell ref="A8:B8"/>
    <mergeCell ref="A9:B9"/>
    <mergeCell ref="A10:B10"/>
    <mergeCell ref="A11:B11"/>
    <mergeCell ref="A12:B12"/>
    <mergeCell ref="A25:B25"/>
    <mergeCell ref="A14:B14"/>
    <mergeCell ref="A15:B15"/>
    <mergeCell ref="A16:B16"/>
    <mergeCell ref="A17:B17"/>
    <mergeCell ref="A18:B18"/>
    <mergeCell ref="A19:B19"/>
    <mergeCell ref="A20:B20"/>
    <mergeCell ref="A21:B21"/>
    <mergeCell ref="A22:B22"/>
    <mergeCell ref="A23:B23"/>
    <mergeCell ref="A24:B24"/>
    <mergeCell ref="A37:B37"/>
    <mergeCell ref="A26:B26"/>
    <mergeCell ref="A27:B27"/>
    <mergeCell ref="A28:B28"/>
    <mergeCell ref="A29:B29"/>
    <mergeCell ref="A30:B30"/>
    <mergeCell ref="A31:B31"/>
    <mergeCell ref="A32:B32"/>
    <mergeCell ref="A33:B33"/>
    <mergeCell ref="A34:B34"/>
    <mergeCell ref="A35:B35"/>
    <mergeCell ref="A36:B36"/>
    <mergeCell ref="A49:B49"/>
    <mergeCell ref="A38:B38"/>
    <mergeCell ref="A39:B39"/>
    <mergeCell ref="A40:B40"/>
    <mergeCell ref="A41:B41"/>
    <mergeCell ref="A42:B42"/>
    <mergeCell ref="A43:B43"/>
    <mergeCell ref="A44:B44"/>
    <mergeCell ref="A45:B45"/>
    <mergeCell ref="A46:B46"/>
    <mergeCell ref="A47:B47"/>
    <mergeCell ref="A48:B48"/>
    <mergeCell ref="A61:B61"/>
    <mergeCell ref="A50:B50"/>
    <mergeCell ref="A51:B51"/>
    <mergeCell ref="A52:B52"/>
    <mergeCell ref="A53:B53"/>
    <mergeCell ref="A54:B54"/>
    <mergeCell ref="A55:B55"/>
    <mergeCell ref="A56:B56"/>
    <mergeCell ref="A57:B57"/>
    <mergeCell ref="A58:B58"/>
    <mergeCell ref="A59:B59"/>
    <mergeCell ref="A60:B60"/>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Table 1</vt:lpstr>
      <vt:lpstr>Hoja1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Monica Johanna Plaza Manrique;Daniela Ramos;Sara Velez Cuartas</dc:creator>
  <cp:lastModifiedBy>genny andrea baron</cp:lastModifiedBy>
  <dcterms:created xsi:type="dcterms:W3CDTF">2020-12-01T00:32:57Z</dcterms:created>
  <dcterms:modified xsi:type="dcterms:W3CDTF">2020-12-21T23:52:59Z</dcterms:modified>
</cp:coreProperties>
</file>